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S:\Documentos\Comercial\LICITAÇÕES\Proposta\Público\VIGILÂNCIA\2022\SC\"/>
    </mc:Choice>
  </mc:AlternateContent>
  <bookViews>
    <workbookView xWindow="0" yWindow="0" windowWidth="24000" windowHeight="8055" tabRatio="914"/>
  </bookViews>
  <sheets>
    <sheet name="ANEXO III" sheetId="42" r:id="rId1"/>
    <sheet name="(1)" sheetId="89" r:id="rId2"/>
    <sheet name="(2)" sheetId="99" r:id="rId3"/>
    <sheet name="(3)" sheetId="100" r:id="rId4"/>
    <sheet name="Anexo II - Encargos Sociais" sheetId="28" r:id="rId5"/>
  </sheets>
  <definedNames>
    <definedName name="_xlnm.Print_Area" localSheetId="1">'(1)'!$B$2:$I$187</definedName>
    <definedName name="_xlnm.Print_Area" localSheetId="2">'(2)'!$B$2:$I$187</definedName>
    <definedName name="_xlnm.Print_Area" localSheetId="3">'(3)'!$B$2:$I$187</definedName>
    <definedName name="_xlnm.Print_Area" localSheetId="4">'Anexo II - Encargos Sociais'!$B$2:$G$118</definedName>
    <definedName name="_xlnm.Print_Area" localSheetId="0">'ANEXO III'!$B$2:$J$48</definedName>
    <definedName name="COFINS" localSheetId="1">#REF!</definedName>
    <definedName name="COFINS" localSheetId="2">#REF!</definedName>
    <definedName name="COFINS" localSheetId="3">#REF!</definedName>
    <definedName name="COFINS">#REF!</definedName>
    <definedName name="COFINSM" localSheetId="1">#REF!</definedName>
    <definedName name="COFINSM" localSheetId="2">#REF!</definedName>
    <definedName name="COFINSM" localSheetId="3">#REF!</definedName>
    <definedName name="COFINSM">#REF!</definedName>
    <definedName name="CPMF" localSheetId="1">#REF!</definedName>
    <definedName name="CPMF" localSheetId="2">#REF!</definedName>
    <definedName name="CPMF" localSheetId="3">#REF!</definedName>
    <definedName name="CPMF" localSheetId="4">#REF!</definedName>
    <definedName name="CPMF">NA()</definedName>
    <definedName name="custos_indiretos" localSheetId="1">#REF!</definedName>
    <definedName name="custos_indiretos" localSheetId="2">#REF!</definedName>
    <definedName name="custos_indiretos" localSheetId="3">#REF!</definedName>
    <definedName name="custos_indiretos">#REF!</definedName>
    <definedName name="custos_indiretosM" localSheetId="1">#REF!</definedName>
    <definedName name="custos_indiretosM" localSheetId="2">#REF!</definedName>
    <definedName name="custos_indiretosM" localSheetId="3">#REF!</definedName>
    <definedName name="custos_indiretosM">#REF!</definedName>
    <definedName name="Excel_BuiltIn_Print_Area_1_1">"$#REF!.$A$2:$C$99"</definedName>
    <definedName name="Excel_BuiltIn_Print_Area_10">"$#REF!.$A$1:$C$71"</definedName>
    <definedName name="Excel_BuiltIn_Print_Area_11">"$#REF!.$A$1:$C$71"</definedName>
    <definedName name="Excel_BuiltIn_Print_Area_12">"$#REF!.$A$1:$C$71"</definedName>
    <definedName name="Excel_BuiltIn_Print_Area_13">"$#REF!.$A$1:$C$71"</definedName>
    <definedName name="Excel_BuiltIn_Print_Area_14">"$#REF!.$A$1:$C$71"</definedName>
    <definedName name="Excel_BuiltIn_Print_Area_15">"$#REF!.$A$1:$C$71"</definedName>
    <definedName name="Excel_BuiltIn_Print_Area_16">"$#REF!.$A$1:$C$71"</definedName>
    <definedName name="Excel_BuiltIn_Print_Area_17">"$#REF!.$A$1:$C$71"</definedName>
    <definedName name="Excel_BuiltIn_Print_Area_2">"$#REF!.$A$1:$C$72"</definedName>
    <definedName name="Excel_BuiltIn_Print_Area_4">"$#REF!.$A$1:$C$71"</definedName>
    <definedName name="Excel_BuiltIn_Print_Area_5">"$#REF!.$A$1:$C$71"</definedName>
    <definedName name="Excel_BuiltIn_Print_Area_6">"$#REF!.$A$1:$C$71"</definedName>
    <definedName name="Excel_BuiltIn_Print_Area_7">"$#REF!.$A$1:$C$71"</definedName>
    <definedName name="Excel_BuiltIn_Print_Area_8">"$#REF!.$A$1:$C$71"</definedName>
    <definedName name="Excel_BuiltIn_Print_Area_9">"$#REF!.$A$1:$C$71"</definedName>
    <definedName name="indice_oco_afast_matern" localSheetId="1">#REF!</definedName>
    <definedName name="indice_oco_afast_matern" localSheetId="2">#REF!</definedName>
    <definedName name="indice_oco_afast_matern" localSheetId="3">#REF!</definedName>
    <definedName name="indice_oco_afast_matern">#REF!</definedName>
    <definedName name="indice_oco_demis" localSheetId="1">#REF!</definedName>
    <definedName name="indice_oco_demis" localSheetId="2">#REF!</definedName>
    <definedName name="indice_oco_demis" localSheetId="3">#REF!</definedName>
    <definedName name="indice_oco_demis">#REF!</definedName>
    <definedName name="ISS" localSheetId="1">#REF!</definedName>
    <definedName name="ISS" localSheetId="2">#REF!</definedName>
    <definedName name="ISS" localSheetId="3">#REF!</definedName>
    <definedName name="ISS">#REF!</definedName>
    <definedName name="ISSM" localSheetId="1">#REF!</definedName>
    <definedName name="ISSM" localSheetId="2">#REF!</definedName>
    <definedName name="ISSM" localSheetId="3">#REF!</definedName>
    <definedName name="ISSM">#REF!</definedName>
    <definedName name="lucro" localSheetId="1">#REF!</definedName>
    <definedName name="lucro" localSheetId="2">#REF!</definedName>
    <definedName name="lucro" localSheetId="3">#REF!</definedName>
    <definedName name="lucro">#REF!</definedName>
    <definedName name="lucroM" localSheetId="1">#REF!</definedName>
    <definedName name="lucroM" localSheetId="2">#REF!</definedName>
    <definedName name="lucroM" localSheetId="3">#REF!</definedName>
    <definedName name="lucroM">#REF!</definedName>
    <definedName name="M1a4" localSheetId="1">#REF!</definedName>
    <definedName name="M1a4" localSheetId="2">#REF!</definedName>
    <definedName name="M1a4" localSheetId="3">#REF!</definedName>
    <definedName name="M1a4">#REF!</definedName>
    <definedName name="M1a4M" localSheetId="1">#REF!</definedName>
    <definedName name="M1a4M" localSheetId="2">#REF!</definedName>
    <definedName name="M1a4M" localSheetId="3">#REF!</definedName>
    <definedName name="M1a4M">#REF!</definedName>
    <definedName name="M2_" localSheetId="1">#REF!</definedName>
    <definedName name="M2_" localSheetId="2">#REF!</definedName>
    <definedName name="M2_" localSheetId="3">#REF!</definedName>
    <definedName name="M2_">#REF!</definedName>
    <definedName name="M2_M" localSheetId="1">#REF!</definedName>
    <definedName name="M2_M" localSheetId="2">#REF!</definedName>
    <definedName name="M2_M" localSheetId="3">#REF!</definedName>
    <definedName name="M2_M">#REF!</definedName>
    <definedName name="M3_" localSheetId="1">#REF!</definedName>
    <definedName name="M3_" localSheetId="2">#REF!</definedName>
    <definedName name="M3_" localSheetId="3">#REF!</definedName>
    <definedName name="M3_">#REF!</definedName>
    <definedName name="M3_M" localSheetId="1">#REF!</definedName>
    <definedName name="M3_M" localSheetId="2">#REF!</definedName>
    <definedName name="M3_M" localSheetId="3">#REF!</definedName>
    <definedName name="M3_M">#REF!</definedName>
    <definedName name="M4_" localSheetId="1">#REF!</definedName>
    <definedName name="M4_" localSheetId="2">#REF!</definedName>
    <definedName name="M4_" localSheetId="3">#REF!</definedName>
    <definedName name="M4_">#REF!</definedName>
    <definedName name="M4_1" localSheetId="1">#REF!</definedName>
    <definedName name="M4_1" localSheetId="2">#REF!</definedName>
    <definedName name="M4_1" localSheetId="3">#REF!</definedName>
    <definedName name="M4_1">#REF!</definedName>
    <definedName name="M4_1M" localSheetId="1">#REF!</definedName>
    <definedName name="M4_1M" localSheetId="2">#REF!</definedName>
    <definedName name="M4_1M" localSheetId="3">#REF!</definedName>
    <definedName name="M4_1M">#REF!</definedName>
    <definedName name="M4_2" localSheetId="1">#REF!</definedName>
    <definedName name="M4_2" localSheetId="2">#REF!</definedName>
    <definedName name="M4_2" localSheetId="3">#REF!</definedName>
    <definedName name="M4_2">#REF!</definedName>
    <definedName name="M4_2M" localSheetId="1">#REF!</definedName>
    <definedName name="M4_2M" localSheetId="2">#REF!</definedName>
    <definedName name="M4_2M" localSheetId="3">#REF!</definedName>
    <definedName name="M4_2M">#REF!</definedName>
    <definedName name="M4_3" localSheetId="1">#REF!</definedName>
    <definedName name="M4_3" localSheetId="2">#REF!</definedName>
    <definedName name="M4_3" localSheetId="3">#REF!</definedName>
    <definedName name="M4_3">#REF!</definedName>
    <definedName name="M4_3M" localSheetId="1">#REF!</definedName>
    <definedName name="M4_3M" localSheetId="2">#REF!</definedName>
    <definedName name="M4_3M" localSheetId="3">#REF!</definedName>
    <definedName name="M4_3M">#REF!</definedName>
    <definedName name="M4_4" localSheetId="1">#REF!</definedName>
    <definedName name="M4_4" localSheetId="2">#REF!</definedName>
    <definedName name="M4_4" localSheetId="3">#REF!</definedName>
    <definedName name="M4_4">#REF!</definedName>
    <definedName name="M4_4M" localSheetId="1">#REF!</definedName>
    <definedName name="M4_4M" localSheetId="2">#REF!</definedName>
    <definedName name="M4_4M" localSheetId="3">#REF!</definedName>
    <definedName name="M4_4M">#REF!</definedName>
    <definedName name="M4_5" localSheetId="1">#REF!</definedName>
    <definedName name="M4_5" localSheetId="2">#REF!</definedName>
    <definedName name="M4_5" localSheetId="3">#REF!</definedName>
    <definedName name="M4_5">#REF!</definedName>
    <definedName name="M4_5M" localSheetId="1">#REF!</definedName>
    <definedName name="M4_5M" localSheetId="2">#REF!</definedName>
    <definedName name="M4_5M" localSheetId="3">#REF!</definedName>
    <definedName name="M4_5M">#REF!</definedName>
    <definedName name="M4_6" localSheetId="1">#REF!</definedName>
    <definedName name="M4_6" localSheetId="2">#REF!</definedName>
    <definedName name="M4_6" localSheetId="3">#REF!</definedName>
    <definedName name="M4_6">#REF!</definedName>
    <definedName name="M4_6M" localSheetId="1">#REF!</definedName>
    <definedName name="M4_6M" localSheetId="2">#REF!</definedName>
    <definedName name="M4_6M" localSheetId="3">#REF!</definedName>
    <definedName name="M4_6M">#REF!</definedName>
    <definedName name="M4_M" localSheetId="1">#REF!</definedName>
    <definedName name="M4_M" localSheetId="2">#REF!</definedName>
    <definedName name="M4_M" localSheetId="3">#REF!</definedName>
    <definedName name="M4_M">#REF!</definedName>
    <definedName name="M5_" localSheetId="1">#REF!</definedName>
    <definedName name="M5_" localSheetId="2">#REF!</definedName>
    <definedName name="M5_" localSheetId="3">#REF!</definedName>
    <definedName name="M5_">#REF!</definedName>
    <definedName name="M5_M" localSheetId="1">#REF!</definedName>
    <definedName name="M5_M" localSheetId="2">#REF!</definedName>
    <definedName name="M5_M" localSheetId="3">#REF!</definedName>
    <definedName name="M5_M">#REF!</definedName>
    <definedName name="num_dias_aus_doenca" localSheetId="1">#REF!</definedName>
    <definedName name="num_dias_aus_doenca" localSheetId="2">#REF!</definedName>
    <definedName name="num_dias_aus_doenca" localSheetId="3">#REF!</definedName>
    <definedName name="num_dias_aus_doenca">#REF!</definedName>
    <definedName name="num_dias_aus_legais" localSheetId="1">#REF!</definedName>
    <definedName name="num_dias_aus_legais" localSheetId="2">#REF!</definedName>
    <definedName name="num_dias_aus_legais" localSheetId="3">#REF!</definedName>
    <definedName name="num_dias_aus_legais">#REF!</definedName>
    <definedName name="perc_encargosSociais" localSheetId="1">#REF!</definedName>
    <definedName name="perc_encargosSociais" localSheetId="2">#REF!</definedName>
    <definedName name="perc_encargosSociais" localSheetId="3">#REF!</definedName>
    <definedName name="perc_encargosSociais">#REF!</definedName>
    <definedName name="perc_encargosSociaisM" localSheetId="1">#REF!</definedName>
    <definedName name="perc_encargosSociaisM" localSheetId="2">#REF!</definedName>
    <definedName name="perc_encargosSociaisM" localSheetId="3">#REF!</definedName>
    <definedName name="perc_encargosSociaisM">#REF!</definedName>
    <definedName name="perc_FGTS" localSheetId="1">#REF!</definedName>
    <definedName name="perc_FGTS" localSheetId="2">#REF!</definedName>
    <definedName name="perc_FGTS" localSheetId="3">#REF!</definedName>
    <definedName name="perc_FGTS">#REF!</definedName>
    <definedName name="perc_FGTSM" localSheetId="1">#REF!</definedName>
    <definedName name="perc_FGTSM" localSheetId="2">#REF!</definedName>
    <definedName name="perc_FGTSM" localSheetId="3">#REF!</definedName>
    <definedName name="perc_FGTSM">#REF!</definedName>
    <definedName name="perc_oco_licen_patern" localSheetId="1">#REF!</definedName>
    <definedName name="perc_oco_licen_patern" localSheetId="2">#REF!</definedName>
    <definedName name="perc_oco_licen_patern" localSheetId="3">#REF!</definedName>
    <definedName name="perc_oco_licen_patern">#REF!</definedName>
    <definedName name="perc_ocor_acid_trab" localSheetId="1">#REF!</definedName>
    <definedName name="perc_ocor_acid_trab" localSheetId="2">#REF!</definedName>
    <definedName name="perc_ocor_acid_trab" localSheetId="3">#REF!</definedName>
    <definedName name="perc_ocor_acid_trab">#REF!</definedName>
    <definedName name="PIS" localSheetId="1">#REF!</definedName>
    <definedName name="PIS" localSheetId="2">#REF!</definedName>
    <definedName name="PIS" localSheetId="3">#REF!</definedName>
    <definedName name="PIS">#REF!</definedName>
    <definedName name="PISM" localSheetId="1">#REF!</definedName>
    <definedName name="PISM" localSheetId="2">#REF!</definedName>
    <definedName name="PISM" localSheetId="3">#REF!</definedName>
    <definedName name="PISM">#REF!</definedName>
    <definedName name="qtde_postos" localSheetId="1">#REF!</definedName>
    <definedName name="qtde_postos" localSheetId="2">#REF!</definedName>
    <definedName name="qtde_postos" localSheetId="3">#REF!</definedName>
    <definedName name="qtde_postos">#REF!</definedName>
    <definedName name="qtde_postosM" localSheetId="1">#REF!</definedName>
    <definedName name="qtde_postosM" localSheetId="2">#REF!</definedName>
    <definedName name="qtde_postosM" localSheetId="3">#REF!</definedName>
    <definedName name="qtde_postosM">#REF!</definedName>
    <definedName name="salario_base" localSheetId="1">#REF!</definedName>
    <definedName name="salario_base" localSheetId="2">#REF!</definedName>
    <definedName name="salario_base" localSheetId="3">#REF!</definedName>
    <definedName name="salario_base">#REF!</definedName>
    <definedName name="salario_baseM" localSheetId="1">#REF!</definedName>
    <definedName name="salario_baseM" localSheetId="2">#REF!</definedName>
    <definedName name="salario_baseM" localSheetId="3">#REF!</definedName>
    <definedName name="salario_baseM">#REF!</definedName>
    <definedName name="salario_remuneracao" localSheetId="1">#REF!</definedName>
    <definedName name="salario_remuneracao" localSheetId="2">#REF!</definedName>
    <definedName name="salario_remuneracao" localSheetId="3">#REF!</definedName>
    <definedName name="salario_remuneracao">#REF!</definedName>
    <definedName name="salario_remuneracaoM" localSheetId="1">#REF!</definedName>
    <definedName name="salario_remuneracaoM" localSheetId="2">#REF!</definedName>
    <definedName name="salario_remuneracaoM" localSheetId="3">#REF!</definedName>
    <definedName name="salario_remuneracaoM">#REF!</definedName>
    <definedName name="salario13o" localSheetId="1">#REF!</definedName>
    <definedName name="salario13o" localSheetId="2">#REF!</definedName>
    <definedName name="salario13o" localSheetId="3">#REF!</definedName>
    <definedName name="salario13o">#REF!</definedName>
    <definedName name="salario13oM" localSheetId="1">#REF!</definedName>
    <definedName name="salario13oM" localSheetId="2">#REF!</definedName>
    <definedName name="salario13oM" localSheetId="3">#REF!</definedName>
    <definedName name="salario13oM">#REF!</definedName>
    <definedName name="Valor_Mensal_Posto" localSheetId="1">#REF!</definedName>
    <definedName name="Valor_Mensal_Posto" localSheetId="2">#REF!</definedName>
    <definedName name="Valor_Mensal_Posto" localSheetId="3">#REF!</definedName>
    <definedName name="Valor_Mensal_Posto">#REF!</definedName>
    <definedName name="Valor_Mensal_PostoM" localSheetId="1">#REF!</definedName>
    <definedName name="Valor_Mensal_PostoM" localSheetId="2">#REF!</definedName>
    <definedName name="Valor_Mensal_PostoM" localSheetId="3">#REF!</definedName>
    <definedName name="Valor_Mensal_PostoM">#REF!</definedName>
    <definedName name="valor_passagem" localSheetId="1">#REF!</definedName>
    <definedName name="valor_passagem" localSheetId="2">#REF!</definedName>
    <definedName name="valor_passagem" localSheetId="3">#REF!</definedName>
    <definedName name="valor_passagem">#REF!</definedName>
    <definedName name="valor_passagemM" localSheetId="1">#REF!</definedName>
    <definedName name="valor_passagemM" localSheetId="2">#REF!</definedName>
    <definedName name="valor_passagemM" localSheetId="3">#REF!</definedName>
    <definedName name="valor_passagemM">#REF!</definedName>
  </definedNames>
  <calcPr calcId="152511" concurrentCalc="0"/>
</workbook>
</file>

<file path=xl/calcChain.xml><?xml version="1.0" encoding="utf-8"?>
<calcChain xmlns="http://schemas.openxmlformats.org/spreadsheetml/2006/main">
  <c r="H166" i="89" l="1"/>
  <c r="H167" i="89"/>
  <c r="H168" i="89"/>
  <c r="H169" i="89"/>
  <c r="H170" i="89"/>
  <c r="H171" i="89"/>
  <c r="H172" i="89"/>
  <c r="H173" i="89"/>
  <c r="H174" i="89"/>
  <c r="H176" i="89"/>
  <c r="H97" i="89"/>
  <c r="H179" i="89"/>
  <c r="H180" i="89"/>
  <c r="H181" i="89"/>
  <c r="H182" i="89"/>
  <c r="H183" i="89"/>
  <c r="H184" i="89"/>
  <c r="H185" i="89"/>
  <c r="H187" i="89"/>
  <c r="H98" i="89"/>
  <c r="H99" i="89"/>
  <c r="H119" i="89"/>
  <c r="G33" i="89"/>
  <c r="H33" i="89"/>
  <c r="G34" i="89"/>
  <c r="H34" i="89"/>
  <c r="H35" i="89"/>
  <c r="H59" i="89"/>
  <c r="G40" i="89"/>
  <c r="H40" i="89"/>
  <c r="G41" i="89"/>
  <c r="H41" i="89"/>
  <c r="G42" i="89"/>
  <c r="H42" i="89"/>
  <c r="G43" i="89"/>
  <c r="H43" i="89"/>
  <c r="G44" i="89"/>
  <c r="H44" i="89"/>
  <c r="G45" i="89"/>
  <c r="H45" i="89"/>
  <c r="G46" i="89"/>
  <c r="H46" i="89"/>
  <c r="G47" i="89"/>
  <c r="H47" i="89"/>
  <c r="H48" i="89"/>
  <c r="H60" i="89"/>
  <c r="H62" i="89"/>
  <c r="H116" i="89"/>
  <c r="G66" i="89"/>
  <c r="H66" i="89"/>
  <c r="G67" i="89"/>
  <c r="H67" i="89"/>
  <c r="G68" i="89"/>
  <c r="H68" i="89"/>
  <c r="G69" i="89"/>
  <c r="H69" i="89"/>
  <c r="G70" i="89"/>
  <c r="H70" i="89"/>
  <c r="H71" i="89"/>
  <c r="H117" i="89"/>
  <c r="G75" i="89"/>
  <c r="H75" i="89"/>
  <c r="G76" i="89"/>
  <c r="H76" i="89"/>
  <c r="G77" i="89"/>
  <c r="H77" i="89"/>
  <c r="G78" i="89"/>
  <c r="H78" i="89"/>
  <c r="G79" i="89"/>
  <c r="H79" i="89"/>
  <c r="H80" i="89"/>
  <c r="H91" i="89"/>
  <c r="H93" i="89"/>
  <c r="H118" i="89"/>
  <c r="H120" i="89"/>
  <c r="H103" i="89"/>
  <c r="H105" i="89"/>
  <c r="H108" i="89"/>
  <c r="H109" i="89"/>
  <c r="H110" i="89"/>
  <c r="H111" i="89"/>
  <c r="H121" i="89"/>
  <c r="H122" i="89"/>
  <c r="D126" i="89"/>
  <c r="F126" i="89"/>
  <c r="H12" i="42"/>
  <c r="I12" i="42"/>
  <c r="J12" i="42"/>
  <c r="I166" i="89"/>
  <c r="I167" i="89"/>
  <c r="I168" i="89"/>
  <c r="I169" i="89"/>
  <c r="I170" i="89"/>
  <c r="I171" i="89"/>
  <c r="I172" i="89"/>
  <c r="I173" i="89"/>
  <c r="I174" i="89"/>
  <c r="I176" i="89"/>
  <c r="I97" i="89"/>
  <c r="I179" i="89"/>
  <c r="I180" i="89"/>
  <c r="I181" i="89"/>
  <c r="I182" i="89"/>
  <c r="I183" i="89"/>
  <c r="I184" i="89"/>
  <c r="I185" i="89"/>
  <c r="I187" i="89"/>
  <c r="I98" i="89"/>
  <c r="I99" i="89"/>
  <c r="I119" i="89"/>
  <c r="I33" i="89"/>
  <c r="I34" i="89"/>
  <c r="I35" i="89"/>
  <c r="I59" i="89"/>
  <c r="I40" i="89"/>
  <c r="I41" i="89"/>
  <c r="I42" i="89"/>
  <c r="I43" i="89"/>
  <c r="I44" i="89"/>
  <c r="I45" i="89"/>
  <c r="I46" i="89"/>
  <c r="I47" i="89"/>
  <c r="I48" i="89"/>
  <c r="I60" i="89"/>
  <c r="I62" i="89"/>
  <c r="I116" i="89"/>
  <c r="I66" i="89"/>
  <c r="I67" i="89"/>
  <c r="I68" i="89"/>
  <c r="I69" i="89"/>
  <c r="I70" i="89"/>
  <c r="I71" i="89"/>
  <c r="I117" i="89"/>
  <c r="I75" i="89"/>
  <c r="I76" i="89"/>
  <c r="I77" i="89"/>
  <c r="I78" i="89"/>
  <c r="I79" i="89"/>
  <c r="I80" i="89"/>
  <c r="I91" i="89"/>
  <c r="I93" i="89"/>
  <c r="I118" i="89"/>
  <c r="I120" i="89"/>
  <c r="I103" i="89"/>
  <c r="I105" i="89"/>
  <c r="I108" i="89"/>
  <c r="I109" i="89"/>
  <c r="I110" i="89"/>
  <c r="I111" i="89"/>
  <c r="I121" i="89"/>
  <c r="I122" i="89"/>
  <c r="D127" i="89"/>
  <c r="F127" i="89"/>
  <c r="H13" i="42"/>
  <c r="I13" i="42"/>
  <c r="J13" i="42"/>
  <c r="H166" i="99"/>
  <c r="H167" i="99"/>
  <c r="H168" i="99"/>
  <c r="H169" i="99"/>
  <c r="H170" i="99"/>
  <c r="H171" i="99"/>
  <c r="H172" i="99"/>
  <c r="H173" i="99"/>
  <c r="H174" i="99"/>
  <c r="H176" i="99"/>
  <c r="H97" i="99"/>
  <c r="H179" i="99"/>
  <c r="H180" i="99"/>
  <c r="H181" i="99"/>
  <c r="H182" i="99"/>
  <c r="H183" i="99"/>
  <c r="H184" i="99"/>
  <c r="H185" i="99"/>
  <c r="H187" i="99"/>
  <c r="H98" i="99"/>
  <c r="H99" i="99"/>
  <c r="H119" i="99"/>
  <c r="G33" i="99"/>
  <c r="H33" i="99"/>
  <c r="G34" i="99"/>
  <c r="H34" i="99"/>
  <c r="H35" i="99"/>
  <c r="H59" i="99"/>
  <c r="G40" i="99"/>
  <c r="H40" i="99"/>
  <c r="G41" i="99"/>
  <c r="H41" i="99"/>
  <c r="G42" i="99"/>
  <c r="H42" i="99"/>
  <c r="G43" i="99"/>
  <c r="H43" i="99"/>
  <c r="G44" i="99"/>
  <c r="H44" i="99"/>
  <c r="G45" i="99"/>
  <c r="H45" i="99"/>
  <c r="G46" i="99"/>
  <c r="H46" i="99"/>
  <c r="G47" i="99"/>
  <c r="H47" i="99"/>
  <c r="H48" i="99"/>
  <c r="H60" i="99"/>
  <c r="H62" i="99"/>
  <c r="H116" i="99"/>
  <c r="G66" i="99"/>
  <c r="H66" i="99"/>
  <c r="G67" i="99"/>
  <c r="H67" i="99"/>
  <c r="G68" i="99"/>
  <c r="H68" i="99"/>
  <c r="G69" i="99"/>
  <c r="H69" i="99"/>
  <c r="G70" i="99"/>
  <c r="H70" i="99"/>
  <c r="H71" i="99"/>
  <c r="H117" i="99"/>
  <c r="G75" i="99"/>
  <c r="H75" i="99"/>
  <c r="G76" i="99"/>
  <c r="H76" i="99"/>
  <c r="G77" i="99"/>
  <c r="H77" i="99"/>
  <c r="G78" i="99"/>
  <c r="H78" i="99"/>
  <c r="G79" i="99"/>
  <c r="H79" i="99"/>
  <c r="H80" i="99"/>
  <c r="H91" i="99"/>
  <c r="H93" i="99"/>
  <c r="H118" i="99"/>
  <c r="H120" i="99"/>
  <c r="H103" i="99"/>
  <c r="H105" i="99"/>
  <c r="H108" i="99"/>
  <c r="H109" i="99"/>
  <c r="H110" i="99"/>
  <c r="H111" i="99"/>
  <c r="H121" i="99"/>
  <c r="H122" i="99"/>
  <c r="D126" i="99"/>
  <c r="F126" i="99"/>
  <c r="H14" i="42"/>
  <c r="I14" i="42"/>
  <c r="J14" i="42"/>
  <c r="I166" i="99"/>
  <c r="I167" i="99"/>
  <c r="I168" i="99"/>
  <c r="I169" i="99"/>
  <c r="I170" i="99"/>
  <c r="I171" i="99"/>
  <c r="I172" i="99"/>
  <c r="I173" i="99"/>
  <c r="I174" i="99"/>
  <c r="I176" i="99"/>
  <c r="I97" i="99"/>
  <c r="I179" i="99"/>
  <c r="I180" i="99"/>
  <c r="I181" i="99"/>
  <c r="I182" i="99"/>
  <c r="I183" i="99"/>
  <c r="I184" i="99"/>
  <c r="I185" i="99"/>
  <c r="I187" i="99"/>
  <c r="I98" i="99"/>
  <c r="I99" i="99"/>
  <c r="I119" i="99"/>
  <c r="I33" i="99"/>
  <c r="I34" i="99"/>
  <c r="I35" i="99"/>
  <c r="I59" i="99"/>
  <c r="I40" i="99"/>
  <c r="I41" i="99"/>
  <c r="I42" i="99"/>
  <c r="I43" i="99"/>
  <c r="I44" i="99"/>
  <c r="I45" i="99"/>
  <c r="I46" i="99"/>
  <c r="I47" i="99"/>
  <c r="I48" i="99"/>
  <c r="I60" i="99"/>
  <c r="I62" i="99"/>
  <c r="I116" i="99"/>
  <c r="I66" i="99"/>
  <c r="I67" i="99"/>
  <c r="I68" i="99"/>
  <c r="I69" i="99"/>
  <c r="I70" i="99"/>
  <c r="I71" i="99"/>
  <c r="I117" i="99"/>
  <c r="I75" i="99"/>
  <c r="I76" i="99"/>
  <c r="I77" i="99"/>
  <c r="I78" i="99"/>
  <c r="I79" i="99"/>
  <c r="I80" i="99"/>
  <c r="I91" i="99"/>
  <c r="I93" i="99"/>
  <c r="I118" i="99"/>
  <c r="I120" i="99"/>
  <c r="I103" i="99"/>
  <c r="I105" i="99"/>
  <c r="I108" i="99"/>
  <c r="I109" i="99"/>
  <c r="I110" i="99"/>
  <c r="I111" i="99"/>
  <c r="I121" i="99"/>
  <c r="I122" i="99"/>
  <c r="D127" i="99"/>
  <c r="F127" i="99"/>
  <c r="H15" i="42"/>
  <c r="I15" i="42"/>
  <c r="J15" i="42"/>
  <c r="H166" i="100"/>
  <c r="H167" i="100"/>
  <c r="H168" i="100"/>
  <c r="H169" i="100"/>
  <c r="H170" i="100"/>
  <c r="H171" i="100"/>
  <c r="H172" i="100"/>
  <c r="H173" i="100"/>
  <c r="H174" i="100"/>
  <c r="H176" i="100"/>
  <c r="H97" i="100"/>
  <c r="H179" i="100"/>
  <c r="H180" i="100"/>
  <c r="H181" i="100"/>
  <c r="H182" i="100"/>
  <c r="H183" i="100"/>
  <c r="H184" i="100"/>
  <c r="H185" i="100"/>
  <c r="H187" i="100"/>
  <c r="H98" i="100"/>
  <c r="H99" i="100"/>
  <c r="H119" i="100"/>
  <c r="G33" i="100"/>
  <c r="H33" i="100"/>
  <c r="G34" i="100"/>
  <c r="H34" i="100"/>
  <c r="H35" i="100"/>
  <c r="H59" i="100"/>
  <c r="G40" i="100"/>
  <c r="H40" i="100"/>
  <c r="G41" i="100"/>
  <c r="H41" i="100"/>
  <c r="G42" i="100"/>
  <c r="H42" i="100"/>
  <c r="G43" i="100"/>
  <c r="H43" i="100"/>
  <c r="G44" i="100"/>
  <c r="H44" i="100"/>
  <c r="G45" i="100"/>
  <c r="H45" i="100"/>
  <c r="G46" i="100"/>
  <c r="H46" i="100"/>
  <c r="G47" i="100"/>
  <c r="H47" i="100"/>
  <c r="H48" i="100"/>
  <c r="H60" i="100"/>
  <c r="H62" i="100"/>
  <c r="H116" i="100"/>
  <c r="G66" i="100"/>
  <c r="H66" i="100"/>
  <c r="G67" i="100"/>
  <c r="H67" i="100"/>
  <c r="G68" i="100"/>
  <c r="H68" i="100"/>
  <c r="G69" i="100"/>
  <c r="H69" i="100"/>
  <c r="G70" i="100"/>
  <c r="H70" i="100"/>
  <c r="H71" i="100"/>
  <c r="H117" i="100"/>
  <c r="G75" i="100"/>
  <c r="H75" i="100"/>
  <c r="G76" i="100"/>
  <c r="H76" i="100"/>
  <c r="G77" i="100"/>
  <c r="H77" i="100"/>
  <c r="G78" i="100"/>
  <c r="H78" i="100"/>
  <c r="G79" i="100"/>
  <c r="H79" i="100"/>
  <c r="H80" i="100"/>
  <c r="H91" i="100"/>
  <c r="H93" i="100"/>
  <c r="H118" i="100"/>
  <c r="H120" i="100"/>
  <c r="H103" i="100"/>
  <c r="H105" i="100"/>
  <c r="H108" i="100"/>
  <c r="H109" i="100"/>
  <c r="H110" i="100"/>
  <c r="H111" i="100"/>
  <c r="H121" i="100"/>
  <c r="H122" i="100"/>
  <c r="D126" i="100"/>
  <c r="F126" i="100"/>
  <c r="H16" i="42"/>
  <c r="I16" i="42"/>
  <c r="J16" i="42"/>
  <c r="I166" i="100"/>
  <c r="I167" i="100"/>
  <c r="I168" i="100"/>
  <c r="I169" i="100"/>
  <c r="I170" i="100"/>
  <c r="I171" i="100"/>
  <c r="I172" i="100"/>
  <c r="I173" i="100"/>
  <c r="I174" i="100"/>
  <c r="I176" i="100"/>
  <c r="I97" i="100"/>
  <c r="I179" i="100"/>
  <c r="I180" i="100"/>
  <c r="I181" i="100"/>
  <c r="I182" i="100"/>
  <c r="I183" i="100"/>
  <c r="I184" i="100"/>
  <c r="I185" i="100"/>
  <c r="I187" i="100"/>
  <c r="I98" i="100"/>
  <c r="I99" i="100"/>
  <c r="I119" i="100"/>
  <c r="I33" i="100"/>
  <c r="I34" i="100"/>
  <c r="I35" i="100"/>
  <c r="I59" i="100"/>
  <c r="I40" i="100"/>
  <c r="I41" i="100"/>
  <c r="I42" i="100"/>
  <c r="I43" i="100"/>
  <c r="I44" i="100"/>
  <c r="I45" i="100"/>
  <c r="I46" i="100"/>
  <c r="I47" i="100"/>
  <c r="I48" i="100"/>
  <c r="I60" i="100"/>
  <c r="I62" i="100"/>
  <c r="I116" i="100"/>
  <c r="I66" i="100"/>
  <c r="I67" i="100"/>
  <c r="I68" i="100"/>
  <c r="I69" i="100"/>
  <c r="I70" i="100"/>
  <c r="I71" i="100"/>
  <c r="I117" i="100"/>
  <c r="I75" i="100"/>
  <c r="I76" i="100"/>
  <c r="I77" i="100"/>
  <c r="I78" i="100"/>
  <c r="I79" i="100"/>
  <c r="I80" i="100"/>
  <c r="I91" i="100"/>
  <c r="I93" i="100"/>
  <c r="I118" i="100"/>
  <c r="I120" i="100"/>
  <c r="I103" i="100"/>
  <c r="I105" i="100"/>
  <c r="I108" i="100"/>
  <c r="I109" i="100"/>
  <c r="I110" i="100"/>
  <c r="I111" i="100"/>
  <c r="I121" i="100"/>
  <c r="I122" i="100"/>
  <c r="D127" i="100"/>
  <c r="F127" i="100"/>
  <c r="H17" i="42"/>
  <c r="I17" i="42"/>
  <c r="J17" i="42"/>
  <c r="J18" i="42"/>
  <c r="I18" i="42"/>
  <c r="I24" i="89"/>
  <c r="I25" i="89"/>
  <c r="I26" i="89"/>
  <c r="I27" i="89"/>
  <c r="I28" i="89"/>
  <c r="I29" i="89"/>
  <c r="I115" i="89"/>
  <c r="I143" i="89"/>
  <c r="I144" i="89"/>
  <c r="I145" i="89"/>
  <c r="I146" i="89"/>
  <c r="I147" i="89"/>
  <c r="I149" i="89"/>
  <c r="I51" i="89"/>
  <c r="I153" i="89"/>
  <c r="I154" i="89"/>
  <c r="I155" i="89"/>
  <c r="I52" i="89"/>
  <c r="I157" i="89"/>
  <c r="I158" i="89"/>
  <c r="I53" i="89"/>
  <c r="I160" i="89"/>
  <c r="I161" i="89"/>
  <c r="I54" i="89"/>
  <c r="I55" i="89"/>
  <c r="I61" i="89"/>
  <c r="I83" i="89"/>
  <c r="I84" i="89"/>
  <c r="I85" i="89"/>
  <c r="I86" i="89"/>
  <c r="I92" i="89"/>
  <c r="I104" i="89"/>
  <c r="H24" i="89"/>
  <c r="H25" i="89"/>
  <c r="H28" i="89"/>
  <c r="H29" i="89"/>
  <c r="H115" i="89"/>
  <c r="H143" i="89"/>
  <c r="H145" i="89"/>
  <c r="H146" i="89"/>
  <c r="H147" i="89"/>
  <c r="H149" i="89"/>
  <c r="H51" i="89"/>
  <c r="H153" i="89"/>
  <c r="H154" i="89"/>
  <c r="H155" i="89"/>
  <c r="H52" i="89"/>
  <c r="H158" i="89"/>
  <c r="H53" i="89"/>
  <c r="H161" i="89"/>
  <c r="H54" i="89"/>
  <c r="H55" i="89"/>
  <c r="H61" i="89"/>
  <c r="H83" i="89"/>
  <c r="H84" i="89"/>
  <c r="H85" i="89"/>
  <c r="H86" i="89"/>
  <c r="H92" i="89"/>
  <c r="I104" i="100"/>
  <c r="I104" i="99"/>
  <c r="I24" i="100"/>
  <c r="I25" i="100"/>
  <c r="I26" i="100"/>
  <c r="I27" i="100"/>
  <c r="I28" i="100"/>
  <c r="I29" i="100"/>
  <c r="I115" i="100"/>
  <c r="I143" i="100"/>
  <c r="I144" i="100"/>
  <c r="I145" i="100"/>
  <c r="I146" i="100"/>
  <c r="I147" i="100"/>
  <c r="I149" i="100"/>
  <c r="I51" i="100"/>
  <c r="I153" i="100"/>
  <c r="I154" i="100"/>
  <c r="I155" i="100"/>
  <c r="I52" i="100"/>
  <c r="I157" i="100"/>
  <c r="I158" i="100"/>
  <c r="I53" i="100"/>
  <c r="I160" i="100"/>
  <c r="I161" i="100"/>
  <c r="I54" i="100"/>
  <c r="I55" i="100"/>
  <c r="I61" i="100"/>
  <c r="I83" i="100"/>
  <c r="I84" i="100"/>
  <c r="I85" i="100"/>
  <c r="I86" i="100"/>
  <c r="I92" i="100"/>
  <c r="I24" i="99"/>
  <c r="I25" i="99"/>
  <c r="I26" i="99"/>
  <c r="I27" i="99"/>
  <c r="I28" i="99"/>
  <c r="I29" i="99"/>
  <c r="I115" i="99"/>
  <c r="I143" i="99"/>
  <c r="I144" i="99"/>
  <c r="I145" i="99"/>
  <c r="I146" i="99"/>
  <c r="I147" i="99"/>
  <c r="I149" i="99"/>
  <c r="I51" i="99"/>
  <c r="I153" i="99"/>
  <c r="I154" i="99"/>
  <c r="I155" i="99"/>
  <c r="I52" i="99"/>
  <c r="I157" i="99"/>
  <c r="I158" i="99"/>
  <c r="I53" i="99"/>
  <c r="I160" i="99"/>
  <c r="I161" i="99"/>
  <c r="I54" i="99"/>
  <c r="I55" i="99"/>
  <c r="I61" i="99"/>
  <c r="I83" i="99"/>
  <c r="I84" i="99"/>
  <c r="I85" i="99"/>
  <c r="I86" i="99"/>
  <c r="I92" i="99"/>
  <c r="H24" i="100"/>
  <c r="H25" i="100"/>
  <c r="H28" i="100"/>
  <c r="H29" i="100"/>
  <c r="H115" i="100"/>
  <c r="H143" i="100"/>
  <c r="H145" i="100"/>
  <c r="H146" i="100"/>
  <c r="H147" i="100"/>
  <c r="H149" i="100"/>
  <c r="H51" i="100"/>
  <c r="H153" i="100"/>
  <c r="H154" i="100"/>
  <c r="H155" i="100"/>
  <c r="H52" i="100"/>
  <c r="H158" i="100"/>
  <c r="H53" i="100"/>
  <c r="H161" i="100"/>
  <c r="H54" i="100"/>
  <c r="H55" i="100"/>
  <c r="H61" i="100"/>
  <c r="H83" i="100"/>
  <c r="H84" i="100"/>
  <c r="H85" i="100"/>
  <c r="H86" i="100"/>
  <c r="H92" i="100"/>
  <c r="H24" i="99"/>
  <c r="H25" i="99"/>
  <c r="H28" i="99"/>
  <c r="H29" i="99"/>
  <c r="H115" i="99"/>
  <c r="H143" i="99"/>
  <c r="H145" i="99"/>
  <c r="H146" i="99"/>
  <c r="H147" i="99"/>
  <c r="H149" i="99"/>
  <c r="H51" i="99"/>
  <c r="H153" i="99"/>
  <c r="H154" i="99"/>
  <c r="H155" i="99"/>
  <c r="H52" i="99"/>
  <c r="H158" i="99"/>
  <c r="H53" i="99"/>
  <c r="H161" i="99"/>
  <c r="H54" i="99"/>
  <c r="H55" i="99"/>
  <c r="H61" i="99"/>
  <c r="H83" i="99"/>
  <c r="H84" i="99"/>
  <c r="H85" i="99"/>
  <c r="H86" i="99"/>
  <c r="H92" i="99"/>
  <c r="I163" i="100"/>
  <c r="H163" i="100"/>
  <c r="I141" i="100"/>
  <c r="H141" i="100"/>
  <c r="H127" i="100"/>
  <c r="H130" i="100"/>
  <c r="H136" i="100"/>
  <c r="I113" i="100"/>
  <c r="H113" i="100"/>
  <c r="G111" i="100"/>
  <c r="G36" i="100"/>
  <c r="H36" i="100"/>
  <c r="H37" i="100"/>
  <c r="I101" i="100"/>
  <c r="H101" i="100"/>
  <c r="I95" i="100"/>
  <c r="H95" i="100"/>
  <c r="I89" i="100"/>
  <c r="H89" i="100"/>
  <c r="G80" i="100"/>
  <c r="I73" i="100"/>
  <c r="H73" i="100"/>
  <c r="G71" i="100"/>
  <c r="I64" i="100"/>
  <c r="H64" i="100"/>
  <c r="I57" i="100"/>
  <c r="H57" i="100"/>
  <c r="G48" i="100"/>
  <c r="I36" i="100"/>
  <c r="I37" i="100"/>
  <c r="G35" i="100"/>
  <c r="G37" i="100"/>
  <c r="I31" i="100"/>
  <c r="H31" i="100"/>
  <c r="I22" i="100"/>
  <c r="H22" i="100"/>
  <c r="I19" i="100"/>
  <c r="H19" i="100"/>
  <c r="I163" i="99"/>
  <c r="H163" i="99"/>
  <c r="I141" i="99"/>
  <c r="H141" i="99"/>
  <c r="H127" i="99"/>
  <c r="H130" i="99"/>
  <c r="H136" i="99"/>
  <c r="I113" i="99"/>
  <c r="H113" i="99"/>
  <c r="G111" i="99"/>
  <c r="G36" i="99"/>
  <c r="H36" i="99"/>
  <c r="H37" i="99"/>
  <c r="I101" i="99"/>
  <c r="H101" i="99"/>
  <c r="I95" i="99"/>
  <c r="H95" i="99"/>
  <c r="I89" i="99"/>
  <c r="H89" i="99"/>
  <c r="G80" i="99"/>
  <c r="I73" i="99"/>
  <c r="H73" i="99"/>
  <c r="G71" i="99"/>
  <c r="I64" i="99"/>
  <c r="H64" i="99"/>
  <c r="I57" i="99"/>
  <c r="H57" i="99"/>
  <c r="G48" i="99"/>
  <c r="I36" i="99"/>
  <c r="I37" i="99"/>
  <c r="G35" i="99"/>
  <c r="G37" i="99"/>
  <c r="I31" i="99"/>
  <c r="H31" i="99"/>
  <c r="I22" i="99"/>
  <c r="H22" i="99"/>
  <c r="I19" i="99"/>
  <c r="H19" i="99"/>
  <c r="I163" i="89"/>
  <c r="H163" i="89"/>
  <c r="I141" i="89"/>
  <c r="H141" i="89"/>
  <c r="H130" i="89"/>
  <c r="H136" i="89"/>
  <c r="I113" i="89"/>
  <c r="H113" i="89"/>
  <c r="I101" i="89"/>
  <c r="H101" i="89"/>
  <c r="I95" i="89"/>
  <c r="H95" i="89"/>
  <c r="I89" i="89"/>
  <c r="H89" i="89"/>
  <c r="I73" i="89"/>
  <c r="H73" i="89"/>
  <c r="I64" i="89"/>
  <c r="H64" i="89"/>
  <c r="I57" i="89"/>
  <c r="H57" i="89"/>
  <c r="I31" i="89"/>
  <c r="H31" i="89"/>
  <c r="I22" i="89"/>
  <c r="H22" i="89"/>
  <c r="I19" i="89"/>
  <c r="H19" i="89"/>
  <c r="G48" i="89"/>
  <c r="G36" i="89"/>
  <c r="G80" i="89"/>
  <c r="G35" i="89"/>
  <c r="G37" i="89"/>
  <c r="G71" i="89"/>
  <c r="I36" i="89"/>
  <c r="I37" i="89"/>
  <c r="H36" i="89"/>
  <c r="H37" i="89"/>
  <c r="G111" i="89"/>
  <c r="H127" i="89"/>
  <c r="H126" i="100"/>
  <c r="H128" i="100"/>
  <c r="F138" i="100"/>
  <c r="H138" i="100"/>
  <c r="H139" i="100"/>
  <c r="H133" i="100"/>
  <c r="H134" i="100"/>
  <c r="H132" i="100"/>
  <c r="H126" i="99"/>
  <c r="H128" i="99"/>
  <c r="F138" i="99"/>
  <c r="H138" i="99"/>
  <c r="H139" i="99"/>
  <c r="H133" i="99"/>
  <c r="H134" i="99"/>
  <c r="H132" i="99"/>
  <c r="H126" i="89"/>
  <c r="H128" i="89"/>
  <c r="F138" i="89"/>
  <c r="H138" i="89"/>
  <c r="H139" i="89"/>
  <c r="H132" i="89"/>
  <c r="H133" i="89"/>
  <c r="H134" i="89"/>
</calcChain>
</file>

<file path=xl/sharedStrings.xml><?xml version="1.0" encoding="utf-8"?>
<sst xmlns="http://schemas.openxmlformats.org/spreadsheetml/2006/main" count="1183" uniqueCount="328">
  <si>
    <t>A</t>
  </si>
  <si>
    <t>B</t>
  </si>
  <si>
    <t>C</t>
  </si>
  <si>
    <t>D</t>
  </si>
  <si>
    <t>Tipo de serviço (mesmo serviço com características distintas)</t>
  </si>
  <si>
    <t>Categoria profissional (vinculada à execução contratual)</t>
  </si>
  <si>
    <t>Data base da categoria (dia/mês/ano)</t>
  </si>
  <si>
    <t>COMPOSIÇÃO DA REMUNERAÇÃO</t>
  </si>
  <si>
    <t>%</t>
  </si>
  <si>
    <t>E</t>
  </si>
  <si>
    <t>F</t>
  </si>
  <si>
    <t>G</t>
  </si>
  <si>
    <t>H</t>
  </si>
  <si>
    <t>INSUMOS DIVERSOS</t>
  </si>
  <si>
    <t>4.1</t>
  </si>
  <si>
    <t>INSS</t>
  </si>
  <si>
    <t>SENAI ou SENAC</t>
  </si>
  <si>
    <t>INCRA</t>
  </si>
  <si>
    <t>FGTS</t>
  </si>
  <si>
    <t>SEBRAE</t>
  </si>
  <si>
    <t>TOTAL</t>
  </si>
  <si>
    <t>PROVISÃO PARA RESCISÃO</t>
  </si>
  <si>
    <t>CUSTOS INDIRETOS, TRIBUTOS E LUCRO</t>
  </si>
  <si>
    <t>Item</t>
  </si>
  <si>
    <t>Discriminação dos Serviços</t>
  </si>
  <si>
    <t>Data de apresentação da proposta</t>
  </si>
  <si>
    <t>Ano do Acordo, Convenção ou Dissídio Coletivo</t>
  </si>
  <si>
    <t>Nº de meses de execução contratual</t>
  </si>
  <si>
    <t>Identificação do Serviço</t>
  </si>
  <si>
    <t>Tipo de Serviço</t>
  </si>
  <si>
    <t>Unidade de Medida</t>
  </si>
  <si>
    <t>Quantidade total a contratar
(em função da unidade de medida)</t>
  </si>
  <si>
    <t>Dados para composição dos custos referentes à mão de obra</t>
  </si>
  <si>
    <t>Vigilância</t>
  </si>
  <si>
    <t>Classificação Brasileira de Ocupações (CBO)</t>
  </si>
  <si>
    <t>Salário Nominativo da Categoria Profissional</t>
  </si>
  <si>
    <t>MÓDULO 1 - COMPOSIÇÃO DA REMUNERAÇÃO</t>
  </si>
  <si>
    <t>VALOR (R$)</t>
  </si>
  <si>
    <t>MÓDULO 2 – ENCARGOS E BENEFÍCIOS ANUAIS, MENSAIS E DIÁRIOS</t>
  </si>
  <si>
    <t xml:space="preserve">TOTAL </t>
  </si>
  <si>
    <t>Submódulo 2.2 - GPS, FGTS e Outras Contribuições</t>
  </si>
  <si>
    <t>Salário Educação</t>
  </si>
  <si>
    <t>SESC ou SESI</t>
  </si>
  <si>
    <t>Submódulo 2.3 - Benefícios Mensais e Diários</t>
  </si>
  <si>
    <t>-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</si>
  <si>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</si>
  <si>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</si>
  <si>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</si>
  <si>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</si>
  <si>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</si>
  <si>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</si>
  <si>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</si>
  <si>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</si>
  <si>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MÓDULO 3 – PROVISÃO PARA RESCISÃO</t>
  </si>
  <si>
    <t>Aviso Prévio Indenizado</t>
  </si>
  <si>
    <t>Aviso Prévio Trabalhado</t>
  </si>
  <si>
    <t>MÓDULO 4 – CUSTO DE REPOSIÇÃO DO PROFISSIONAL AUSENTE</t>
  </si>
  <si>
    <t>MÓDULO 5 – INSUMOS DIVERSOS</t>
  </si>
  <si>
    <t>MÓDULO 6 – CUSTOS INDIRETOS, TRIBUTOS E LUCRO</t>
  </si>
  <si>
    <t>TRIBUTOS</t>
  </si>
  <si>
    <t>C.1</t>
  </si>
  <si>
    <t>C.2</t>
  </si>
  <si>
    <t>C.3</t>
  </si>
  <si>
    <t>Mão de Obra vinculada à execução contratual (valor por empregado)</t>
  </si>
  <si>
    <t>Subtotal (A + B + C + D + E)</t>
  </si>
  <si>
    <t>PREÇO TOTAL POR EMPREGADO</t>
  </si>
  <si>
    <t>13º Salário</t>
  </si>
  <si>
    <t>CÁLCULO:</t>
  </si>
  <si>
    <t>Definidos por legislação (fixos)</t>
  </si>
  <si>
    <t>Incidência do FGTS sobre aviso prévio Indenizado</t>
  </si>
  <si>
    <t>Apenas Incidências</t>
  </si>
  <si>
    <t>= 0,03%</t>
  </si>
  <si>
    <t>DADOS:</t>
  </si>
  <si>
    <t>Redução de 7 dias ou de 2h por dia</t>
  </si>
  <si>
    <t>Incidência do Submódulo 4.1 sobre Aviso Prévio Trabalhado</t>
  </si>
  <si>
    <t>Estatísticas da empresa: porcentagem dos funcionários que tornam-se pais em um ano</t>
  </si>
  <si>
    <t>Fórmula:</t>
  </si>
  <si>
    <t xml:space="preserve">= {[ (5 ÷ 30) ÷ 12 ] x % dos empregados que tornam-se pais em um ano ÷ 100} x 100 </t>
  </si>
  <si>
    <t>11,11% = 0,1111 (custo sobre os salários das férias integrais (12/12) dos trabalhadores)</t>
  </si>
  <si>
    <t>4 meses no ano = 4/12 = 0,3333 (período em um ano a que se referem as férias proporcionais ora calculadas)</t>
  </si>
  <si>
    <t>Quadro-Resumo do Módulo 4 - Custo de Reposição do Profissional Ausente</t>
  </si>
  <si>
    <t xml:space="preserve">Custo de Reposição do Profissional Ausente </t>
  </si>
  <si>
    <t>2. QUADRO-RESUMO DO CUSTO POR EMPREGADO</t>
  </si>
  <si>
    <t>Valor Proposto Por Empregado (B)</t>
  </si>
  <si>
    <t>I</t>
  </si>
  <si>
    <t>DESCRIÇÃO</t>
  </si>
  <si>
    <t>Valor proposto por unidade de medida</t>
  </si>
  <si>
    <t>Valor mensal do serviço</t>
  </si>
  <si>
    <t>3. QUADRO-RESUMO DO VALOR MENSAL DOS SERVIÇOS</t>
  </si>
  <si>
    <t>4. QUADRO DEMONSTRATIVO DO VALOR GLOBAL DA PROPOSTA</t>
  </si>
  <si>
    <t>PLANILHA DE CUSTOS E FORMAÇÃO DE PREÇOS</t>
  </si>
  <si>
    <t>Lucro: [ (Soma do Módulo 1 + 2 + 3 + 4 + 5 + Custos Indiretos) x (percentual de Lucro) ]</t>
  </si>
  <si>
    <t>PIS: [ ( (Soma do Módulo 1 + 2 + 3 + 4 + 5 + Custos Indiretos + Lucro) / (1 - (soma (percentual do PIS + COFINS + ISS) ) ) x percentual de PIS]</t>
  </si>
  <si>
    <t>COFINS: [ ( (Soma do Módulo 1 + 2 + 3 + 4 + 5 + Custos Indiretos + Lucro) / (1 - (soma (percentual do PIS + COFINS + ISS) ) ) x percentual de COFINS]</t>
  </si>
  <si>
    <t>ISS: [ ( (Soma do Módulo 1 + 2 + 3 + 4 + 5 + Custos Indiretos + Lucro) / (1 - (soma (percentual do PIS + COFINS + ISS) ) ) x percentual de ISS]</t>
  </si>
  <si>
    <t>Salário Base - Conforme Cláusula 3ª da CCT</t>
  </si>
  <si>
    <t>= [ ( 1 ÷ 12 ) x 100 ] =</t>
  </si>
  <si>
    <t>= [ 0,0833x 100 ]  =</t>
  </si>
  <si>
    <t>=8,33%</t>
  </si>
  <si>
    <t>Valor Unitário</t>
  </si>
  <si>
    <t>5173-30</t>
  </si>
  <si>
    <t>4.2</t>
  </si>
  <si>
    <t>Estatística da Empresa 5,00% dos empregados são substituídos durante o ano (turnover da empresa)</t>
  </si>
  <si>
    <t>= { [ 0,05 x (1 ÷ 12) ] x 100 } =</t>
  </si>
  <si>
    <t>= { [ 0,05 x 0,083333 ] x 100 } =</t>
  </si>
  <si>
    <t>= 0,42%</t>
  </si>
  <si>
    <t>= { [ 0,42% x 8,00% ] } =</t>
  </si>
  <si>
    <t>= 0,04%</t>
  </si>
  <si>
    <t>Submódulo 2.1 - 13º Salário e Adicional de Férias</t>
  </si>
  <si>
    <t>Submódulo 2.1 - 13º Salário, Férias e Adicional de Férias</t>
  </si>
  <si>
    <t>Férias e Adicional de Férias</t>
  </si>
  <si>
    <t>= { 0,0042x 100 } =</t>
  </si>
  <si>
    <t>= { [ ( 7 ÷ 30 ) ÷ 12 ] x 0,02 x 100 } =</t>
  </si>
  <si>
    <t>= { [ 0,2333 ÷ 12] x 0,02 x 100 } =</t>
  </si>
  <si>
    <t>= { 0,0004 x 100 } =</t>
  </si>
  <si>
    <t>Cerca de 2% do pessoal é demitido nessa situação.</t>
  </si>
  <si>
    <t>Substituto nas Ausências Legais</t>
  </si>
  <si>
    <t>Submódulo 4.1 - 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</si>
  <si>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</si>
  <si>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</si>
  <si>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</si>
  <si>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</si>
  <si>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Quantidade</t>
  </si>
  <si>
    <t>ESCALA DE TRABALHO</t>
  </si>
  <si>
    <t>PREÇO MENSAL DO POSTO</t>
  </si>
  <si>
    <t>NÚMERO DE POSTOS</t>
  </si>
  <si>
    <t>SUBTOTAL (R$)</t>
  </si>
  <si>
    <t>I.</t>
  </si>
  <si>
    <t>Total</t>
  </si>
  <si>
    <t xml:space="preserve">Declaramos ciência e aceitação das condições do Edital e seus Anexos, especialmente as fixadas para entrega do objeto licitado e pagamento. </t>
  </si>
  <si>
    <t>Lince Segurança Patrimonial Ltda.</t>
  </si>
  <si>
    <t>Procurador</t>
  </si>
  <si>
    <t>Submódulo 2.2 - GPS, FGTS e Outras Contribuições*</t>
  </si>
  <si>
    <t>Declaramos que os preços contidos nesta proposta inclui todos os custos e despesas, tais como e sem se limitar a: custos diretos e indiretos, mão-de-obra, materiais, tributos incidentes, taxa de administração, encargos sociais, trabalhistas, seguros, fretes, embalagens, montagem, lucro, despesas acessórias e outros encargos necessários ao cumprimento integral do objeto deste Edital e seus anexos.</t>
  </si>
  <si>
    <t>Willian Lopes de Aguiar</t>
  </si>
  <si>
    <t>De acordo com a Tabela (RESERVA MENSAL PARA O PAGAMENTO DE ENCARGOS TRABALHISTAS - PERCENTUAIS INCIDENTES SOBRE A REMUNERAÇÃO) do Anexo VII da Instrução Normativa nº 2 de 30 de abril de 2008, o percentual da Multa do FGTS e contribuição social sobre o aviso prévio indenizado e sobre o aviso prévio trabalhado é de 4%. Portanto, como o percentual da Multa do FGTS e contribuições sociais sobre Aviso Prévio Indenizado é de 3,48%, conforme calculado no item XV acima, o percentual da Multa do FGTS e contribuições sociais sobre Aviso Prévio trabalhado será de 0,52%.</t>
  </si>
  <si>
    <t>CNPJ: 10.364.152/0001-27</t>
  </si>
  <si>
    <t>Adicional Periculosidade - Conforme Cláusula 10ª da CCT</t>
  </si>
  <si>
    <t>Adicional Noturno - Conforme Cláusula 38ª da CCT</t>
  </si>
  <si>
    <t>Adicional de Hora Noturna Reduzida  - Conforme Cláusula 38ª da CCT</t>
  </si>
  <si>
    <t>Reflexo sobre o Descanso Semanal Remunerado - Conforme Cláusula 38ª da CCT</t>
  </si>
  <si>
    <t>Adicional de Assiduidade - Conforme Cláusula 11ª da CCT</t>
  </si>
  <si>
    <t>Submódulo 4.2 - Intrajornada e Assiduidade*</t>
  </si>
  <si>
    <t>Intrajornada e Assiduidade</t>
  </si>
  <si>
    <t>Auxílio Transporte - Conforme Cláusula 13ª da CCT</t>
  </si>
  <si>
    <t>Auxílio Alimentação (vales, cesta básica, etc.) - Conforme Cláusula 12ª da CCT</t>
  </si>
  <si>
    <t>Seguro de Vida, Funeral e Assistência Jurídica - Conforme Cláusula 14ª, 15ª e 16ª da CCT</t>
  </si>
  <si>
    <t>Benefício de Assistência ao Trabalhador - Conforme Cláusula 17ª da CCT</t>
  </si>
  <si>
    <t>Local</t>
  </si>
  <si>
    <t>13 (Décimo-terceiro) salário - Conforme Anexo II das Planilhas</t>
  </si>
  <si>
    <t>Férias e Adicional de Férias - Conforme Anexo II das Planilhas</t>
  </si>
  <si>
    <t>INSS - Conforme Anexo II das Planilhas</t>
  </si>
  <si>
    <t>Salário Educação - Conforme Anexo II das Planilhas</t>
  </si>
  <si>
    <t>SAT (Seguro Acidente de Trabalho) - Conforme Anexo II das Planilhas</t>
  </si>
  <si>
    <t>SESC ou SESI - Conforme Anexo II das Planilhas</t>
  </si>
  <si>
    <t>SENAI - SENAC - Conforme Anexo II das Planilhas</t>
  </si>
  <si>
    <t>SEBRAE - Conforme Anexo II das Planilhas</t>
  </si>
  <si>
    <t>INCRA - Conforme Anexo II das Planilhas</t>
  </si>
  <si>
    <t>FGTS - Conforme Anexo II das Planilhas</t>
  </si>
  <si>
    <t>Aviso Prévio Indenizado - Conforme Anexo II das Planilhas</t>
  </si>
  <si>
    <t>Incidência do FGTS sobre Aviso Prévio Indenizado - Conforme Anexo II das Planilhas</t>
  </si>
  <si>
    <t>Aviso Prévio Trabalhado - Conforme Anexo II das Planilhas</t>
  </si>
  <si>
    <t>Incidência dos encargos do submódulo 2.2 sobre Aviso Prévio Trabalhado - Conforme Anexo II das Planilhas</t>
  </si>
  <si>
    <t>Substituto na cobertura de Ausências Legais - Conforme Anexo II das Planilhas</t>
  </si>
  <si>
    <t>Substituto na cobertura de Licença-Paternidade - Conforme Anexo II das Planilhas</t>
  </si>
  <si>
    <t>Substituto na cobertura de Ausência por acidente de trabalho - Conforme Anexo II das Planilhas</t>
  </si>
  <si>
    <t>Substituto na cobertura de Afastamento Maternidade - Conforme Anexo II das Planilhas</t>
  </si>
  <si>
    <t xml:space="preserve">Uniformes - Conforme Edital </t>
  </si>
  <si>
    <t xml:space="preserve">Equipamentos - Conforme Edital </t>
  </si>
  <si>
    <t>ANEXO III</t>
  </si>
  <si>
    <t>Dados para Pagamento:</t>
  </si>
  <si>
    <t>PROPOSTA DE PREÇOS</t>
  </si>
  <si>
    <t>Unidade</t>
  </si>
  <si>
    <t>Valor Total</t>
  </si>
  <si>
    <r>
      <t xml:space="preserve">Razão Social: </t>
    </r>
    <r>
      <rPr>
        <sz val="8"/>
        <rFont val="Arial"/>
        <family val="2"/>
      </rPr>
      <t xml:space="preserve">Lince Segurança Patrimonial Ltda.   </t>
    </r>
    <r>
      <rPr>
        <b/>
        <sz val="8"/>
        <rFont val="Arial"/>
        <family val="2"/>
      </rPr>
      <t xml:space="preserve">           CNPJ: </t>
    </r>
    <r>
      <rPr>
        <sz val="8"/>
        <rFont val="Arial"/>
        <family val="2"/>
      </rPr>
      <t>10.364.152/0001-27</t>
    </r>
  </si>
  <si>
    <r>
      <t xml:space="preserve">Endereço:  </t>
    </r>
    <r>
      <rPr>
        <sz val="8"/>
        <rFont val="Arial"/>
        <family val="2"/>
      </rPr>
      <t>Rua Ana Elias Kretzer, n° 30 - Ipiranga - São José/SC - CEP 88.111-507</t>
    </r>
  </si>
  <si>
    <r>
      <t xml:space="preserve">E-mail: </t>
    </r>
    <r>
      <rPr>
        <sz val="8"/>
        <rFont val="Arial"/>
        <family val="2"/>
      </rPr>
      <t>licitacoes@linceseg.com.br</t>
    </r>
  </si>
  <si>
    <r>
      <t>Banco:</t>
    </r>
    <r>
      <rPr>
        <sz val="8"/>
        <rFont val="Arial"/>
        <family val="2"/>
      </rPr>
      <t xml:space="preserve"> Brasil     </t>
    </r>
    <r>
      <rPr>
        <b/>
        <sz val="8"/>
        <rFont val="Arial"/>
        <family val="2"/>
      </rPr>
      <t>Agência:</t>
    </r>
    <r>
      <rPr>
        <sz val="8"/>
        <rFont val="Arial"/>
        <family val="2"/>
      </rPr>
      <t xml:space="preserve"> 3125-9           </t>
    </r>
    <r>
      <rPr>
        <b/>
        <sz val="8"/>
        <rFont val="Arial"/>
        <family val="2"/>
      </rPr>
      <t>Conta:</t>
    </r>
    <r>
      <rPr>
        <sz val="8"/>
        <rFont val="Arial"/>
        <family val="2"/>
      </rPr>
      <t xml:space="preserve"> 105.394-9</t>
    </r>
  </si>
  <si>
    <t>ANEXO II - MEMÓRIA DE CÁLCULO / JUSTIFICATIVA VALORES APRESENTADOS</t>
  </si>
  <si>
    <t>5. COMPLEMENTO DOS SERVIÇOS DE VIGILÂNCIA (VALOR MENSAL DOS SERVIÇOS)</t>
  </si>
  <si>
    <t>6. MEMÓRIA DE CÁLCULO DOS BENEFÍCIOS MENSAIS E DIÁRIOS</t>
  </si>
  <si>
    <t>Valor unitário do vale</t>
  </si>
  <si>
    <t>Valor total mensal do vale</t>
  </si>
  <si>
    <t>Valor mensal por empregado com o devido desconto</t>
  </si>
  <si>
    <t>Percentual de empregado que pegará o vale trasnsporte</t>
  </si>
  <si>
    <t>Valor mensal total por empregado</t>
  </si>
  <si>
    <t>A.1</t>
  </si>
  <si>
    <t>A.2</t>
  </si>
  <si>
    <t>A.3</t>
  </si>
  <si>
    <t>A.4</t>
  </si>
  <si>
    <t>A.5</t>
  </si>
  <si>
    <t>A.6</t>
  </si>
  <si>
    <t>B.1</t>
  </si>
  <si>
    <t>B.2</t>
  </si>
  <si>
    <t>B.3</t>
  </si>
  <si>
    <t>B.4</t>
  </si>
  <si>
    <t>Nº de vales fornecidos por mês (1 vale por dia x 15 dias no mês)</t>
  </si>
  <si>
    <t>Nº de vales fornecidos por mês (2 vales por dia x 15 dias no mês)</t>
  </si>
  <si>
    <t>Desconto do empregado (20% do valor total mensal do vale)</t>
  </si>
  <si>
    <t>Desconto do empregado (6% sobre o salário base)</t>
  </si>
  <si>
    <t>Valor unitário por empregado</t>
  </si>
  <si>
    <t>D.1</t>
  </si>
  <si>
    <t>7. MEMÓRIA DE CÁLCULO DOS INSUMOS DIVERSOS</t>
  </si>
  <si>
    <t>AUXÍLIO ALIMENTAÇÃO</t>
  </si>
  <si>
    <t>SEGURO DE VIDA, FUNERAL E ASSISTÊNCIA JURÍDICA</t>
  </si>
  <si>
    <t>BENEFÍCIO DE ASSISTÊNCIA AO TRABALHADOR</t>
  </si>
  <si>
    <t>AUXÍLIO TRANSPORTE</t>
  </si>
  <si>
    <t>Descrição</t>
  </si>
  <si>
    <t>Calça</t>
  </si>
  <si>
    <t>Camisa manga longa e curta</t>
  </si>
  <si>
    <t>Cinto de nylon</t>
  </si>
  <si>
    <t>Meia (par)</t>
  </si>
  <si>
    <t>Vida útil do uniforme</t>
  </si>
  <si>
    <t>Valor total por empregado</t>
  </si>
  <si>
    <t>EQUIPAMENTOS</t>
  </si>
  <si>
    <t>UNIFORMES</t>
  </si>
  <si>
    <t>Parâmetro: em média 1 ausência no ano</t>
  </si>
  <si>
    <t>{ [ ( 1 ÷ 30 ) ÷ 12 ] X 100 } =</t>
  </si>
  <si>
    <t>= { [ 0,0333 ÷ 12 ] X 100 } =</t>
  </si>
  <si>
    <t>= { 0,0028 x 100 } =</t>
  </si>
  <si>
    <t>= 0,28%</t>
  </si>
  <si>
    <t>Custos Indiretos (Água, Luz, Telefone, Apoio Administrativo, Supervisão, Seguro de Vida, Funeral, Jurídico, Treinamento, Reciclagem e Contribuição Sindical): [ (Soma do Módulo 1 + 2 + 3 + 4 + 5) x (percentual de Custos Indiretos) ]</t>
  </si>
  <si>
    <t>Declaramos que a produtividade utilizada foi a mesma do edital.</t>
  </si>
  <si>
    <t>empregados.</t>
  </si>
  <si>
    <t xml:space="preserve">Declaramos que a quantidade de pessoal que serão alocadas na execução contratual: </t>
  </si>
  <si>
    <r>
      <t xml:space="preserve">Cargo/Função: </t>
    </r>
    <r>
      <rPr>
        <sz val="8"/>
        <rFont val="Arial"/>
        <family val="2"/>
      </rPr>
      <t>Diretor Comercial</t>
    </r>
  </si>
  <si>
    <r>
      <t>E-mail:</t>
    </r>
    <r>
      <rPr>
        <sz val="8"/>
        <rFont val="Arial"/>
        <family val="2"/>
      </rPr>
      <t xml:space="preserve"> licitacoes@linceseg.com.br</t>
    </r>
  </si>
  <si>
    <r>
      <t xml:space="preserve">Fone/Fax: </t>
    </r>
    <r>
      <rPr>
        <sz val="8"/>
        <rFont val="Arial"/>
        <family val="2"/>
      </rPr>
      <t xml:space="preserve">(48) 3733-3100 </t>
    </r>
  </si>
  <si>
    <r>
      <t xml:space="preserve">Representante legal/Nome: </t>
    </r>
    <r>
      <rPr>
        <sz val="8"/>
        <rFont val="Arial"/>
        <family val="2"/>
      </rPr>
      <t>Willian Lopes de Aguiar</t>
    </r>
  </si>
  <si>
    <r>
      <t>Fone/Fax:</t>
    </r>
    <r>
      <rPr>
        <sz val="8"/>
        <rFont val="Arial"/>
        <family val="2"/>
      </rPr>
      <t xml:space="preserve"> (48) 3733-3100        </t>
    </r>
    <r>
      <rPr>
        <b/>
        <sz val="8"/>
        <rFont val="Arial"/>
        <family val="2"/>
      </rPr>
      <t xml:space="preserve">  Celular: </t>
    </r>
    <r>
      <rPr>
        <sz val="8"/>
        <rFont val="Arial"/>
        <family val="2"/>
      </rPr>
      <t xml:space="preserve">(48) 98832-0069
</t>
    </r>
  </si>
  <si>
    <r>
      <t xml:space="preserve">RG: </t>
    </r>
    <r>
      <rPr>
        <sz val="8"/>
        <rFont val="Arial"/>
        <family val="2"/>
      </rPr>
      <t xml:space="preserve">3.975.588 SSP/SC </t>
    </r>
    <r>
      <rPr>
        <b/>
        <sz val="8"/>
        <rFont val="Arial"/>
        <family val="2"/>
      </rPr>
      <t xml:space="preserve">    CPF: </t>
    </r>
    <r>
      <rPr>
        <sz val="8"/>
        <rFont val="Arial"/>
        <family val="2"/>
      </rPr>
      <t xml:space="preserve">028.383.199-57   </t>
    </r>
    <r>
      <rPr>
        <b/>
        <sz val="8"/>
        <rFont val="Arial"/>
        <family val="2"/>
      </rPr>
      <t xml:space="preserve">     </t>
    </r>
    <r>
      <rPr>
        <sz val="8"/>
        <rFont val="Arial"/>
        <family val="2"/>
      </rPr>
      <t xml:space="preserve">
</t>
    </r>
  </si>
  <si>
    <t>12x36h Diurnas</t>
  </si>
  <si>
    <t>12x36h Noturnas</t>
  </si>
  <si>
    <t>24 horas diárias diurnas de segunda a segunda-feira</t>
  </si>
  <si>
    <t>II</t>
  </si>
  <si>
    <t>24 horas</t>
  </si>
  <si>
    <t xml:space="preserve">Valor Total </t>
  </si>
  <si>
    <t>Valor Mensal</t>
  </si>
  <si>
    <t xml:space="preserve">SUBTOTAL </t>
  </si>
  <si>
    <t>Incidência do Submódulo 2.2 - Conforme Anexo II das Planilhas</t>
  </si>
  <si>
    <t>Seguro Acidente do Trabalho (RAT: 3,00% x FAP: 1,42)</t>
  </si>
  <si>
    <t>Multa do FGTS sobre API e APT - Conforme Anexo II das Planilhas</t>
  </si>
  <si>
    <t>Multa do FGTS sobre API e APT</t>
  </si>
  <si>
    <t>(Multa de 40% FGTS) em relação ao percentual de aviso prévio trabalhado e indanizado</t>
  </si>
  <si>
    <t>= (3,48% + 0,52%) x 100</t>
  </si>
  <si>
    <t>= 4,00%</t>
  </si>
  <si>
    <t>6,00% dos funcionários tornam-se pais em um ano, o cálculo será:</t>
  </si>
  <si>
    <t>= {[ (5 ÷ 30) ÷ 12 ] x 0,06 } x 100 =</t>
  </si>
  <si>
    <t>= { [ 0,1666 ÷ 12 ] x 0,06 } x 100 =</t>
  </si>
  <si>
    <t>= { 0,013889 x 0,06 } x 100 =</t>
  </si>
  <si>
    <t>= 0,0008 x 100 =</t>
  </si>
  <si>
    <t>=0,08%</t>
  </si>
  <si>
    <t>Estatística: 6,00% sofrem acidente durante o ano</t>
  </si>
  <si>
    <t>= { [ ( 15 ÷ 30 ) ÷ 12 ] x 0,06 } x 100 =</t>
  </si>
  <si>
    <t>= { [ 0,5 ÷ 12 ] x 0,06 } x 100 =</t>
  </si>
  <si>
    <t>= { 0,0416 x 0,06 } x 100 =</t>
  </si>
  <si>
    <t>= 0,0025 x 100 =</t>
  </si>
  <si>
    <t>= 0,25%</t>
  </si>
  <si>
    <t>1,50% = 0,015 (percentual estatístico adotado como de empregadas que se afastam por licença maternidade)</t>
  </si>
  <si>
    <t>= [ ( 0,1111 x 0,015 x 0,3333 ) x 100 ] =</t>
  </si>
  <si>
    <t>= [ 0,0006 x 100 ] =</t>
  </si>
  <si>
    <t>= 0,06%</t>
  </si>
  <si>
    <t>Substituto na cobertura de Férias e adicional de férias - Conforme Anexo II das Planilhas</t>
  </si>
  <si>
    <t>Substituto na cobertura de Férias e adicional de férias</t>
  </si>
  <si>
    <t>CCT 2022/2023 - SC000329/2022</t>
  </si>
  <si>
    <t>Intervalo Intrajornada Indenizado - Conforme Cláusula 33ª da CCT</t>
  </si>
  <si>
    <t>Valor global da Proposta para 12 Meses                                                                                                                                     (valor mensal do serviço multiplicado pelo número de meses do contrato)</t>
  </si>
  <si>
    <t>Reflexo sobre o Descanso Semanal Remunerado - Conforme Cláusula 37ª da CCT</t>
  </si>
  <si>
    <t>Nota 2: (*) Verba de natureza indenizatória isenta de encargos sociais e trabalhistas, conforme Art. 71, §4º da Lei nº 13.467/2017, Art. 214, §9º, "m" do Decreto nº 3.048/99 e Cláusula 11ª e 33ª da CCT</t>
  </si>
  <si>
    <t>12 meses</t>
  </si>
  <si>
    <t>Posto de vigilância 12 horas diárias noturnas de segunda a domingo, incluindo feriados e pontos facultativos</t>
  </si>
  <si>
    <t>Posto de vigilância 12 horas diárias diurnas de segunda a domingo, incluindo feriados e pontos facultativos</t>
  </si>
  <si>
    <t>Posto de vigilância 24 horas diárias de segunda a domingo, incluindo feriados e pontos facultativos, com um efetivo mínimo de homem/posto de 4 vigilantes</t>
  </si>
  <si>
    <t>Declaramos que a relação dos materiais e equipamentos que serão utilizados na execução dos serviços, com o quantitativo e sua especificação de cada planilha de tipo de posto e ISS.</t>
  </si>
  <si>
    <t>Valor Mensal dos Serviços (Posto de 24 horas diárias de segunda a domingo)</t>
  </si>
  <si>
    <t>A indicação dos sindicatos, acordos coletivos, convenções coletivas ou sentenças normativas que regem as categorias profissionais que executarão o serviço e as respectivas datas bases e vigências, com base no Código Brasileiro de Ocupações – CBO: SIND DAS EMPR DE SEG PRIVADA DO EST SC, CNPJ n. 81.577.553/0001-03, vigência da presente Convenção Coletiva de Trabalho no período de 01º de fevereiro de 2022 a 31 de janeiro de 2023 e a data-base da categoria em 01º de fevereiro, devidamente registrado no M.T.E sob o nº SC000329/2022 e SC000412/2022.</t>
  </si>
  <si>
    <t>TIPO DE SERVIÇOS (A)</t>
  </si>
  <si>
    <t>Qtde. de Empregados Por Posto   (C)</t>
  </si>
  <si>
    <t>Valor Proposto por Posto (D) = (BxC)</t>
  </si>
  <si>
    <t>Qtde. de Postos  (E)</t>
  </si>
  <si>
    <t>Valor Total do Serviço  (F) = (DxE)</t>
  </si>
  <si>
    <t>FUNDAÇÃO NACIONAL DO ÍNDIO</t>
  </si>
  <si>
    <t>À</t>
  </si>
  <si>
    <t>EDITAL DE PREGÃO ELETRÔNICO SRP Nº 05/2022/FUNAI
(Processo Administrativo nº 08128.000234/2022-46)</t>
  </si>
  <si>
    <t>Grupo</t>
  </si>
  <si>
    <t>SEDE CRLIS</t>
  </si>
  <si>
    <t>GALPÃO GARAGEM CRLIS</t>
  </si>
  <si>
    <t>Vigilante Armado DIURNO(12x36)</t>
  </si>
  <si>
    <t>Vigilante Armado NOTURNO(12X36)</t>
  </si>
  <si>
    <t>posto</t>
  </si>
  <si>
    <t>ANTIGA SEDE DA FUNDACENTRO</t>
  </si>
  <si>
    <t>Vigilante armado</t>
  </si>
  <si>
    <t>São José/SC</t>
  </si>
  <si>
    <t>Florianópolis/SC</t>
  </si>
  <si>
    <t>Dia: 08/09/2022 às 10:00h</t>
  </si>
  <si>
    <r>
      <rPr>
        <b/>
        <sz val="8"/>
        <rFont val="Arial"/>
        <family val="2"/>
      </rPr>
      <t>OBJETO:</t>
    </r>
    <r>
      <rPr>
        <sz val="8"/>
        <rFont val="Arial"/>
        <family val="2"/>
      </rPr>
      <t xml:space="preserve"> O objeto da presente licitação é a escolha da proposta mais vantajosa para futura contratação de empresa para prestação de serviços continuados de vigilância patrimonial armada, que compreenderá, além da dedicação exclusiva de mão de obra, o fornecimento deuniformes e o emprego dos equipamentos, ferramentas, materiais e EPIs necessários à execução dos serviços nas dependências da Sede daCoordenação Regional do Litoral Sul - SC , situada na Avenida Joaquim Vaz nº 1.322, Praia Comprida São José SC, CEP nº 88.102-50, no Galpão/Garagem, situado na Rua Manoel José Sarmento nº 201, Kobrasol, São José - SC CEP 88.102-440 e no Prédio da Futurasede da Coordenação Regional do Litoral Sul - SC, situado na Rua Silva Jardim nº 213, no centro de Florianópolis -SC, CEP 88.020-200, conforme condições, quantidades e exigências estabelecidas neste Termo de Referência.</t>
    </r>
  </si>
  <si>
    <t>São José/SC, 09 de setembro de 2022.</t>
  </si>
  <si>
    <t>Sapato/Coturno (par)</t>
  </si>
  <si>
    <t>Jaqueta/Japona</t>
  </si>
  <si>
    <t>A.7</t>
  </si>
  <si>
    <t>A.8</t>
  </si>
  <si>
    <t>Crachá</t>
  </si>
  <si>
    <t>Capa de Chuva</t>
  </si>
  <si>
    <t>= [ ( 1  ÷ 3  x  1  ÷ 11,02) + (1 ÷ 11,02) x 100 ] =</t>
  </si>
  <si>
    <t>= [ (0,0303) + (0,0907) x 100 ]  =</t>
  </si>
  <si>
    <t>=12,10%</t>
  </si>
  <si>
    <t>= [ (20,43%) x (38,06%) ] =</t>
  </si>
  <si>
    <t>=7,78%</t>
  </si>
  <si>
    <t>= '= [ ( ( 1  ÷ 3  x  1  ÷ 11,02) + (1 ÷ 11,02) ) ÷ 12 x 100 ] =</t>
  </si>
  <si>
    <t>= [ 0,0101 x 100 ]  =</t>
  </si>
  <si>
    <t>=1,01%</t>
  </si>
  <si>
    <t>B.5</t>
  </si>
  <si>
    <t>B.6</t>
  </si>
  <si>
    <t>Arma Letal</t>
  </si>
  <si>
    <t>Colete Balístico</t>
  </si>
  <si>
    <t>Cinto Tático Guarnição Completo</t>
  </si>
  <si>
    <t>Lanterna tática</t>
  </si>
  <si>
    <t>Cassetete</t>
  </si>
  <si>
    <t>Livro ocorrência</t>
  </si>
  <si>
    <t>Quantidade                                                                                                              ( A )</t>
  </si>
  <si>
    <t>Valor Unitário                                   ( B )</t>
  </si>
  <si>
    <t>VALOR (R$)                                               C = A x B</t>
  </si>
  <si>
    <t>VALOR (R$)                                               D = (A x B) / C</t>
  </si>
  <si>
    <t>Quantidade Vigilantes                      ( C )</t>
  </si>
  <si>
    <t>Vida útil do equipamento</t>
  </si>
  <si>
    <t>Valor</t>
  </si>
  <si>
    <r>
      <t xml:space="preserve">A validade de proposta será de </t>
    </r>
    <r>
      <rPr>
        <b/>
        <sz val="8"/>
        <rFont val="Arial"/>
        <family val="2"/>
      </rPr>
      <t>90 (noventa) dias</t>
    </r>
    <r>
      <rPr>
        <sz val="8"/>
        <rFont val="Arial"/>
        <family val="2"/>
      </rPr>
      <t>, contados da data limite para apresentação das propostas neste Pregão.</t>
    </r>
  </si>
  <si>
    <t>Declaramos que atenderemos a todos os dispositivos constantes do Termo de Referência, Anexo I do Edital de Pregão Eletrônico nº 05/2022.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</si>
</sst>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* #,##0.00\ ;&quot; R$ &quot;* \(#,##0.00\);&quot; R$ &quot;* \-#\ ;@\ "/>
    <numFmt numFmtId="165" formatCode="* #,##0.00\ ;* \(#,##0.00\);* \-#\ ;@\ "/>
    <numFmt numFmtId="166" formatCode="0.0000"/>
    <numFmt numFmtId="167" formatCode="&quot;R$&quot;\ #,##0.00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0.0000%"/>
    <numFmt numFmtId="171" formatCode="###0;###0"/>
    <numFmt numFmtId="172" formatCode="0.000000"/>
    <numFmt numFmtId="173" formatCode="#,##0.00\ ;\-#,##0.00\ ;&quot; -&quot;#\ ;@\ "/>
    <numFmt numFmtId="174" formatCode="0.000"/>
    <numFmt numFmtId="175" formatCode="_-* #,##0.0000_-;\-* #,##0.0000_-;_-* &quot;-&quot;??_-;_-@_-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3"/>
      <name val="Calibri"/>
      <family val="2"/>
    </font>
    <font>
      <b/>
      <sz val="11"/>
      <color indexed="63"/>
      <name val="Calibri"/>
      <family val="2"/>
    </font>
    <font>
      <b/>
      <sz val="12"/>
      <color indexed="8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10"/>
      <color indexed="10"/>
      <name val="Arial"/>
      <family val="2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Microsoft YaHei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6">
    <xf numFmtId="0" fontId="0" fillId="0" borderId="0"/>
    <xf numFmtId="9" fontId="25" fillId="0" borderId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1" applyNumberFormat="0" applyAlignment="0" applyProtection="0"/>
    <xf numFmtId="0" fontId="9" fillId="10" borderId="2" applyNumberFormat="0" applyAlignment="0" applyProtection="0"/>
    <xf numFmtId="0" fontId="10" fillId="0" borderId="3" applyNumberFormat="0" applyFill="0" applyAlignment="0" applyProtection="0"/>
    <xf numFmtId="0" fontId="11" fillId="3" borderId="1" applyNumberFormat="0" applyAlignment="0" applyProtection="0"/>
    <xf numFmtId="0" fontId="12" fillId="13" borderId="0" applyNumberFormat="0" applyBorder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3" fillId="7" borderId="0" applyNumberFormat="0" applyBorder="0" applyAlignment="0" applyProtection="0"/>
    <xf numFmtId="0" fontId="25" fillId="0" borderId="0"/>
    <xf numFmtId="0" fontId="25" fillId="0" borderId="0"/>
    <xf numFmtId="0" fontId="14" fillId="0" borderId="0"/>
    <xf numFmtId="0" fontId="25" fillId="4" borderId="4" applyNumberFormat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5" fillId="12" borderId="5" applyNumberFormat="0" applyAlignment="0" applyProtection="0"/>
    <xf numFmtId="165" fontId="25" fillId="0" borderId="0" applyFill="0" applyBorder="0" applyAlignment="0" applyProtection="0"/>
    <xf numFmtId="165" fontId="25" fillId="0" borderId="0" applyFill="0" applyBorder="0" applyAlignment="0" applyProtection="0"/>
    <xf numFmtId="0" fontId="16" fillId="0" borderId="6" applyFill="0">
      <alignment horizontal="left" wrapText="1"/>
      <protection hidden="1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Border="0" applyProtection="0">
      <alignment horizont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9" borderId="0" applyNumberFormat="0" applyBorder="0" applyAlignment="0" applyProtection="0"/>
    <xf numFmtId="0" fontId="6" fillId="17" borderId="0" applyNumberFormat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0" fontId="41" fillId="0" borderId="0"/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4">
    <xf numFmtId="0" fontId="0" fillId="0" borderId="0" xfId="0"/>
    <xf numFmtId="0" fontId="25" fillId="18" borderId="0" xfId="0" applyFont="1" applyFill="1" applyAlignment="1">
      <alignment vertical="center"/>
    </xf>
    <xf numFmtId="167" fontId="26" fillId="18" borderId="0" xfId="0" applyNumberFormat="1" applyFont="1" applyFill="1" applyAlignment="1">
      <alignment horizontal="center" vertical="center"/>
    </xf>
    <xf numFmtId="167" fontId="25" fillId="18" borderId="0" xfId="0" applyNumberFormat="1" applyFont="1" applyFill="1" applyAlignment="1">
      <alignment horizontal="center" vertical="center"/>
    </xf>
    <xf numFmtId="170" fontId="25" fillId="18" borderId="0" xfId="57" applyNumberFormat="1" applyFont="1" applyFill="1" applyAlignment="1">
      <alignment horizontal="center" vertical="center"/>
    </xf>
    <xf numFmtId="0" fontId="32" fillId="18" borderId="0" xfId="0" applyFont="1" applyFill="1" applyBorder="1" applyAlignment="1">
      <alignment horizontal="center" vertical="center" wrapText="1"/>
    </xf>
    <xf numFmtId="167" fontId="32" fillId="18" borderId="0" xfId="0" applyNumberFormat="1" applyFont="1" applyFill="1" applyBorder="1" applyAlignment="1">
      <alignment horizontal="center" vertical="center" wrapText="1"/>
    </xf>
    <xf numFmtId="0" fontId="26" fillId="18" borderId="0" xfId="0" applyFont="1" applyFill="1" applyAlignment="1">
      <alignment vertical="center"/>
    </xf>
    <xf numFmtId="171" fontId="30" fillId="18" borderId="17" xfId="0" applyNumberFormat="1" applyFont="1" applyFill="1" applyBorder="1" applyAlignment="1">
      <alignment horizontal="center" vertical="center" wrapText="1"/>
    </xf>
    <xf numFmtId="0" fontId="32" fillId="18" borderId="16" xfId="0" applyNumberFormat="1" applyFont="1" applyFill="1" applyBorder="1" applyAlignment="1">
      <alignment horizontal="center" vertical="center" wrapText="1"/>
    </xf>
    <xf numFmtId="171" fontId="30" fillId="18" borderId="18" xfId="0" applyNumberFormat="1" applyFont="1" applyFill="1" applyBorder="1" applyAlignment="1">
      <alignment horizontal="center" vertical="center" wrapText="1"/>
    </xf>
    <xf numFmtId="167" fontId="25" fillId="18" borderId="11" xfId="0" applyNumberFormat="1" applyFont="1" applyFill="1" applyBorder="1" applyAlignment="1">
      <alignment horizontal="center" vertical="center" wrapText="1"/>
    </xf>
    <xf numFmtId="167" fontId="25" fillId="18" borderId="11" xfId="59" applyNumberFormat="1" applyFont="1" applyFill="1" applyBorder="1" applyAlignment="1">
      <alignment horizontal="center" vertical="center" wrapText="1"/>
    </xf>
    <xf numFmtId="0" fontId="25" fillId="18" borderId="11" xfId="0" applyNumberFormat="1" applyFont="1" applyFill="1" applyBorder="1" applyAlignment="1">
      <alignment horizontal="center" vertical="center" wrapText="1"/>
    </xf>
    <xf numFmtId="14" fontId="25" fillId="18" borderId="11" xfId="0" applyNumberFormat="1" applyFont="1" applyFill="1" applyBorder="1" applyAlignment="1">
      <alignment horizontal="center" vertical="center" wrapText="1"/>
    </xf>
    <xf numFmtId="0" fontId="30" fillId="18" borderId="21" xfId="0" applyFont="1" applyFill="1" applyBorder="1" applyAlignment="1">
      <alignment horizontal="center" vertical="center" wrapText="1"/>
    </xf>
    <xf numFmtId="0" fontId="25" fillId="18" borderId="21" xfId="0" applyFont="1" applyFill="1" applyBorder="1" applyAlignment="1">
      <alignment horizontal="left" vertical="center" wrapText="1"/>
    </xf>
    <xf numFmtId="167" fontId="25" fillId="18" borderId="21" xfId="59" applyNumberFormat="1" applyFont="1" applyFill="1" applyBorder="1" applyAlignment="1">
      <alignment horizontal="center" vertical="center" wrapText="1"/>
    </xf>
    <xf numFmtId="10" fontId="25" fillId="18" borderId="21" xfId="57" applyNumberFormat="1" applyFont="1" applyFill="1" applyBorder="1" applyAlignment="1">
      <alignment horizontal="center" vertical="center" wrapText="1"/>
    </xf>
    <xf numFmtId="167" fontId="26" fillId="19" borderId="21" xfId="59" applyNumberFormat="1" applyFont="1" applyFill="1" applyBorder="1" applyAlignment="1">
      <alignment horizontal="center" vertical="center" wrapText="1"/>
    </xf>
    <xf numFmtId="10" fontId="32" fillId="18" borderId="21" xfId="60" applyNumberFormat="1" applyFont="1" applyFill="1" applyBorder="1" applyAlignment="1">
      <alignment horizontal="center" vertical="center" wrapText="1"/>
    </xf>
    <xf numFmtId="10" fontId="30" fillId="19" borderId="21" xfId="60" applyNumberFormat="1" applyFont="1" applyFill="1" applyBorder="1" applyAlignment="1">
      <alignment horizontal="center" vertical="center" wrapText="1"/>
    </xf>
    <xf numFmtId="0" fontId="25" fillId="18" borderId="0" xfId="0" applyFont="1" applyFill="1" applyAlignment="1">
      <alignment horizontal="center" vertical="center"/>
    </xf>
    <xf numFmtId="0" fontId="32" fillId="18" borderId="21" xfId="0" applyFont="1" applyFill="1" applyBorder="1" applyAlignment="1">
      <alignment horizontal="center" vertical="center" wrapText="1"/>
    </xf>
    <xf numFmtId="0" fontId="30" fillId="18" borderId="22" xfId="0" applyFont="1" applyFill="1" applyBorder="1" applyAlignment="1">
      <alignment horizontal="center" vertical="center" wrapText="1"/>
    </xf>
    <xf numFmtId="10" fontId="32" fillId="18" borderId="22" xfId="60" applyNumberFormat="1" applyFont="1" applyFill="1" applyBorder="1" applyAlignment="1">
      <alignment horizontal="center" vertical="center" wrapText="1"/>
    </xf>
    <xf numFmtId="0" fontId="30" fillId="19" borderId="21" xfId="0" applyFont="1" applyFill="1" applyBorder="1" applyAlignment="1">
      <alignment horizontal="center" vertical="center" wrapText="1"/>
    </xf>
    <xf numFmtId="10" fontId="32" fillId="18" borderId="21" xfId="0" applyNumberFormat="1" applyFont="1" applyFill="1" applyBorder="1" applyAlignment="1">
      <alignment horizontal="center" vertical="center" wrapText="1"/>
    </xf>
    <xf numFmtId="167" fontId="25" fillId="18" borderId="21" xfId="0" applyNumberFormat="1" applyFont="1" applyFill="1" applyBorder="1" applyAlignment="1">
      <alignment horizontal="center" vertical="center" wrapText="1"/>
    </xf>
    <xf numFmtId="10" fontId="30" fillId="19" borderId="21" xfId="0" applyNumberFormat="1" applyFont="1" applyFill="1" applyBorder="1" applyAlignment="1">
      <alignment horizontal="center" vertical="center" wrapText="1"/>
    </xf>
    <xf numFmtId="167" fontId="26" fillId="19" borderId="21" xfId="0" applyNumberFormat="1" applyFont="1" applyFill="1" applyBorder="1" applyAlignment="1">
      <alignment horizontal="center" vertical="center" wrapText="1"/>
    </xf>
    <xf numFmtId="0" fontId="32" fillId="18" borderId="17" xfId="0" applyFont="1" applyFill="1" applyBorder="1" applyAlignment="1">
      <alignment horizontal="center" vertical="center" wrapText="1"/>
    </xf>
    <xf numFmtId="0" fontId="32" fillId="18" borderId="18" xfId="0" applyFont="1" applyFill="1" applyBorder="1" applyAlignment="1">
      <alignment horizontal="center" vertical="center" wrapText="1"/>
    </xf>
    <xf numFmtId="167" fontId="25" fillId="18" borderId="24" xfId="0" applyNumberFormat="1" applyFont="1" applyFill="1" applyBorder="1" applyAlignment="1">
      <alignment horizontal="center" vertical="center" wrapText="1"/>
    </xf>
    <xf numFmtId="0" fontId="25" fillId="18" borderId="25" xfId="0" applyFont="1" applyFill="1" applyBorder="1" applyAlignment="1">
      <alignment horizontal="left" vertical="center" wrapText="1"/>
    </xf>
    <xf numFmtId="167" fontId="26" fillId="18" borderId="26" xfId="0" applyNumberFormat="1" applyFont="1" applyFill="1" applyBorder="1" applyAlignment="1">
      <alignment horizontal="center" vertical="center" wrapText="1"/>
    </xf>
    <xf numFmtId="0" fontId="25" fillId="0" borderId="0" xfId="29" applyFont="1"/>
    <xf numFmtId="0" fontId="26" fillId="0" borderId="0" xfId="29" applyFont="1" applyAlignment="1">
      <alignment horizontal="center" vertical="center"/>
    </xf>
    <xf numFmtId="0" fontId="33" fillId="0" borderId="0" xfId="29" applyFont="1"/>
    <xf numFmtId="0" fontId="34" fillId="0" borderId="0" xfId="29" applyFont="1"/>
    <xf numFmtId="0" fontId="26" fillId="18" borderId="0" xfId="29" applyFont="1" applyFill="1" applyBorder="1" applyAlignment="1">
      <alignment vertical="center" wrapText="1"/>
    </xf>
    <xf numFmtId="10" fontId="26" fillId="18" borderId="0" xfId="61" applyNumberFormat="1" applyFont="1" applyFill="1" applyBorder="1" applyAlignment="1">
      <alignment horizontal="center" vertical="center"/>
    </xf>
    <xf numFmtId="0" fontId="25" fillId="18" borderId="0" xfId="29" applyFont="1" applyFill="1" applyBorder="1" applyAlignment="1">
      <alignment horizontal="left"/>
    </xf>
    <xf numFmtId="0" fontId="25" fillId="18" borderId="0" xfId="29" quotePrefix="1" applyFont="1" applyFill="1" applyBorder="1" applyAlignment="1">
      <alignment horizontal="left"/>
    </xf>
    <xf numFmtId="10" fontId="29" fillId="18" borderId="0" xfId="61" applyNumberFormat="1" applyFont="1" applyFill="1" applyBorder="1" applyAlignment="1">
      <alignment horizontal="center" vertical="center"/>
    </xf>
    <xf numFmtId="0" fontId="31" fillId="0" borderId="0" xfId="29" applyFont="1" applyAlignment="1">
      <alignment horizontal="left" vertical="center"/>
    </xf>
    <xf numFmtId="10" fontId="26" fillId="18" borderId="0" xfId="29" applyNumberFormat="1" applyFont="1" applyFill="1" applyBorder="1" applyAlignment="1">
      <alignment horizontal="center"/>
    </xf>
    <xf numFmtId="10" fontId="25" fillId="18" borderId="0" xfId="61" applyNumberFormat="1" applyFont="1" applyFill="1" applyBorder="1" applyAlignment="1">
      <alignment horizontal="center" vertical="center"/>
    </xf>
    <xf numFmtId="0" fontId="26" fillId="18" borderId="0" xfId="29" applyFont="1" applyFill="1" applyBorder="1"/>
    <xf numFmtId="0" fontId="0" fillId="18" borderId="0" xfId="29" applyFont="1" applyFill="1" applyBorder="1" applyAlignment="1">
      <alignment horizontal="left"/>
    </xf>
    <xf numFmtId="0" fontId="0" fillId="18" borderId="0" xfId="29" quotePrefix="1" applyFont="1" applyFill="1" applyBorder="1" applyAlignment="1">
      <alignment horizontal="left"/>
    </xf>
    <xf numFmtId="0" fontId="0" fillId="18" borderId="0" xfId="29" applyFont="1" applyFill="1" applyBorder="1"/>
    <xf numFmtId="0" fontId="0" fillId="0" borderId="11" xfId="0" applyFont="1" applyBorder="1" applyAlignment="1">
      <alignment horizontal="center" vertical="center"/>
    </xf>
    <xf numFmtId="167" fontId="37" fillId="0" borderId="11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167" fontId="0" fillId="18" borderId="11" xfId="0" applyNumberFormat="1" applyFont="1" applyFill="1" applyBorder="1" applyAlignment="1">
      <alignment horizontal="center" vertical="center" wrapText="1"/>
    </xf>
    <xf numFmtId="0" fontId="25" fillId="18" borderId="0" xfId="29" applyFont="1" applyFill="1" applyBorder="1"/>
    <xf numFmtId="0" fontId="25" fillId="0" borderId="0" xfId="29" applyFont="1" applyBorder="1"/>
    <xf numFmtId="0" fontId="26" fillId="0" borderId="0" xfId="29" applyFont="1" applyBorder="1" applyAlignment="1">
      <alignment horizontal="center" vertical="center"/>
    </xf>
    <xf numFmtId="0" fontId="26" fillId="18" borderId="28" xfId="29" applyFont="1" applyFill="1" applyBorder="1"/>
    <xf numFmtId="0" fontId="25" fillId="18" borderId="29" xfId="29" applyFont="1" applyFill="1" applyBorder="1"/>
    <xf numFmtId="10" fontId="26" fillId="18" borderId="29" xfId="29" applyNumberFormat="1" applyFont="1" applyFill="1" applyBorder="1" applyAlignment="1">
      <alignment horizontal="center"/>
    </xf>
    <xf numFmtId="0" fontId="25" fillId="18" borderId="30" xfId="29" applyFont="1" applyFill="1" applyBorder="1"/>
    <xf numFmtId="0" fontId="33" fillId="0" borderId="0" xfId="29" applyFont="1" applyBorder="1"/>
    <xf numFmtId="0" fontId="25" fillId="18" borderId="31" xfId="29" applyFont="1" applyFill="1" applyBorder="1"/>
    <xf numFmtId="0" fontId="25" fillId="18" borderId="32" xfId="29" applyFont="1" applyFill="1" applyBorder="1"/>
    <xf numFmtId="49" fontId="26" fillId="18" borderId="31" xfId="29" applyNumberFormat="1" applyFont="1" applyFill="1" applyBorder="1" applyAlignment="1">
      <alignment horizontal="center" vertical="center" wrapText="1"/>
    </xf>
    <xf numFmtId="10" fontId="26" fillId="0" borderId="0" xfId="62" applyNumberFormat="1" applyFont="1" applyBorder="1" applyAlignment="1">
      <alignment horizontal="center" vertical="center"/>
    </xf>
    <xf numFmtId="49" fontId="26" fillId="18" borderId="33" xfId="29" applyNumberFormat="1" applyFont="1" applyFill="1" applyBorder="1" applyAlignment="1">
      <alignment horizontal="center" vertical="center" wrapText="1"/>
    </xf>
    <xf numFmtId="0" fontId="26" fillId="18" borderId="27" xfId="29" applyFont="1" applyFill="1" applyBorder="1" applyAlignment="1">
      <alignment vertical="center" wrapText="1"/>
    </xf>
    <xf numFmtId="10" fontId="26" fillId="18" borderId="27" xfId="61" applyNumberFormat="1" applyFont="1" applyFill="1" applyBorder="1" applyAlignment="1">
      <alignment horizontal="center" vertical="center"/>
    </xf>
    <xf numFmtId="0" fontId="25" fillId="18" borderId="27" xfId="29" applyFont="1" applyFill="1" applyBorder="1"/>
    <xf numFmtId="0" fontId="25" fillId="18" borderId="34" xfId="29" applyFont="1" applyFill="1" applyBorder="1"/>
    <xf numFmtId="172" fontId="29" fillId="0" borderId="0" xfId="29" applyNumberFormat="1" applyFont="1" applyBorder="1" applyAlignment="1">
      <alignment horizontal="center" vertical="center"/>
    </xf>
    <xf numFmtId="0" fontId="31" fillId="0" borderId="0" xfId="29" applyFont="1" applyBorder="1" applyAlignment="1">
      <alignment horizontal="left" vertical="center"/>
    </xf>
    <xf numFmtId="0" fontId="34" fillId="0" borderId="0" xfId="29" applyFont="1" applyBorder="1"/>
    <xf numFmtId="0" fontId="26" fillId="18" borderId="31" xfId="29" applyFont="1" applyFill="1" applyBorder="1"/>
    <xf numFmtId="10" fontId="26" fillId="0" borderId="0" xfId="63" applyNumberFormat="1" applyFont="1" applyBorder="1" applyAlignment="1">
      <alignment horizontal="center" vertical="center"/>
    </xf>
    <xf numFmtId="166" fontId="29" fillId="0" borderId="0" xfId="29" applyNumberFormat="1" applyFont="1" applyBorder="1" applyAlignment="1">
      <alignment horizontal="center" vertical="center"/>
    </xf>
    <xf numFmtId="10" fontId="26" fillId="0" borderId="0" xfId="29" applyNumberFormat="1" applyFont="1" applyBorder="1" applyAlignment="1">
      <alignment horizontal="center" vertical="center"/>
    </xf>
    <xf numFmtId="10" fontId="26" fillId="0" borderId="0" xfId="60" applyNumberFormat="1" applyFont="1" applyBorder="1" applyAlignment="1">
      <alignment horizontal="center" vertical="center"/>
    </xf>
    <xf numFmtId="10" fontId="25" fillId="0" borderId="0" xfId="29" applyNumberFormat="1" applyFont="1" applyBorder="1"/>
    <xf numFmtId="0" fontId="35" fillId="0" borderId="0" xfId="29" applyFont="1" applyBorder="1" applyAlignment="1">
      <alignment horizontal="left" vertical="center"/>
    </xf>
    <xf numFmtId="0" fontId="25" fillId="0" borderId="31" xfId="29" applyFont="1" applyBorder="1"/>
    <xf numFmtId="2" fontId="29" fillId="0" borderId="0" xfId="29" applyNumberFormat="1" applyFont="1" applyBorder="1" applyAlignment="1">
      <alignment horizontal="center" vertical="center"/>
    </xf>
    <xf numFmtId="0" fontId="25" fillId="18" borderId="33" xfId="29" applyFont="1" applyFill="1" applyBorder="1"/>
    <xf numFmtId="167" fontId="26" fillId="18" borderId="0" xfId="0" applyNumberFormat="1" applyFont="1" applyFill="1" applyBorder="1" applyAlignment="1">
      <alignment horizontal="center" vertical="center"/>
    </xf>
    <xf numFmtId="0" fontId="26" fillId="18" borderId="0" xfId="0" applyFont="1" applyFill="1" applyBorder="1" applyAlignment="1">
      <alignment vertical="center"/>
    </xf>
    <xf numFmtId="167" fontId="26" fillId="0" borderId="0" xfId="58" applyNumberFormat="1" applyFont="1" applyFill="1" applyBorder="1" applyAlignment="1">
      <alignment horizontal="center" vertical="center"/>
    </xf>
    <xf numFmtId="0" fontId="0" fillId="18" borderId="0" xfId="0" applyFont="1" applyFill="1" applyBorder="1" applyAlignment="1">
      <alignment vertical="center"/>
    </xf>
    <xf numFmtId="0" fontId="0" fillId="18" borderId="27" xfId="29" quotePrefix="1" applyFont="1" applyFill="1" applyBorder="1" applyAlignment="1">
      <alignment horizontal="left"/>
    </xf>
    <xf numFmtId="10" fontId="26" fillId="0" borderId="0" xfId="63" applyNumberFormat="1" applyFont="1" applyAlignment="1">
      <alignment horizontal="center" vertical="center"/>
    </xf>
    <xf numFmtId="166" fontId="29" fillId="0" borderId="0" xfId="29" applyNumberFormat="1" applyFont="1" applyAlignment="1">
      <alignment horizontal="center" vertical="center"/>
    </xf>
    <xf numFmtId="174" fontId="29" fillId="0" borderId="0" xfId="29" applyNumberFormat="1" applyFont="1" applyBorder="1" applyAlignment="1">
      <alignment horizontal="center" vertical="center"/>
    </xf>
    <xf numFmtId="43" fontId="26" fillId="18" borderId="0" xfId="0" applyNumberFormat="1" applyFont="1" applyFill="1" applyBorder="1" applyAlignment="1">
      <alignment horizontal="center" vertical="center"/>
    </xf>
    <xf numFmtId="10" fontId="26" fillId="18" borderId="0" xfId="60" applyNumberFormat="1" applyFont="1" applyFill="1" applyBorder="1" applyAlignment="1">
      <alignment horizontal="center" vertical="center"/>
    </xf>
    <xf numFmtId="0" fontId="0" fillId="18" borderId="11" xfId="0" applyFont="1" applyFill="1" applyBorder="1" applyAlignment="1">
      <alignment horizontal="center" vertical="center" wrapText="1"/>
    </xf>
    <xf numFmtId="0" fontId="0" fillId="20" borderId="11" xfId="0" applyFont="1" applyFill="1" applyBorder="1" applyAlignment="1">
      <alignment horizontal="center" vertical="center" wrapText="1"/>
    </xf>
    <xf numFmtId="167" fontId="30" fillId="20" borderId="11" xfId="0" applyNumberFormat="1" applyFont="1" applyFill="1" applyBorder="1" applyAlignment="1">
      <alignment horizontal="center" vertical="center" wrapText="1"/>
    </xf>
    <xf numFmtId="0" fontId="36" fillId="20" borderId="11" xfId="0" applyFont="1" applyFill="1" applyBorder="1" applyAlignment="1">
      <alignment horizontal="center" vertical="center" wrapText="1"/>
    </xf>
    <xf numFmtId="173" fontId="36" fillId="20" borderId="11" xfId="0" applyNumberFormat="1" applyFont="1" applyFill="1" applyBorder="1" applyAlignment="1">
      <alignment horizontal="center" vertical="center" wrapText="1"/>
    </xf>
    <xf numFmtId="0" fontId="30" fillId="20" borderId="21" xfId="0" applyFont="1" applyFill="1" applyBorder="1" applyAlignment="1">
      <alignment horizontal="center" vertical="center" wrapText="1"/>
    </xf>
    <xf numFmtId="167" fontId="30" fillId="20" borderId="21" xfId="0" applyNumberFormat="1" applyFont="1" applyFill="1" applyBorder="1" applyAlignment="1">
      <alignment horizontal="center" vertical="center" wrapText="1"/>
    </xf>
    <xf numFmtId="0" fontId="25" fillId="20" borderId="21" xfId="0" applyFont="1" applyFill="1" applyBorder="1" applyAlignment="1">
      <alignment horizontal="left" vertical="center" wrapText="1"/>
    </xf>
    <xf numFmtId="0" fontId="0" fillId="18" borderId="0" xfId="0" applyFont="1" applyFill="1" applyAlignment="1">
      <alignment vertical="center"/>
    </xf>
    <xf numFmtId="1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7" fontId="0" fillId="18" borderId="0" xfId="0" applyNumberFormat="1" applyFont="1" applyFill="1" applyBorder="1" applyAlignment="1">
      <alignment horizontal="center" vertical="center"/>
    </xf>
    <xf numFmtId="0" fontId="26" fillId="18" borderId="0" xfId="0" applyFont="1" applyFill="1" applyBorder="1" applyAlignment="1">
      <alignment vertical="center" wrapText="1"/>
    </xf>
    <xf numFmtId="0" fontId="0" fillId="18" borderId="0" xfId="0" applyFont="1" applyFill="1" applyBorder="1" applyAlignment="1">
      <alignment vertical="center" wrapText="1"/>
    </xf>
    <xf numFmtId="2" fontId="0" fillId="0" borderId="0" xfId="56" applyNumberFormat="1" applyFont="1" applyFill="1" applyBorder="1" applyAlignment="1">
      <alignment horizontal="center" vertical="center"/>
    </xf>
    <xf numFmtId="167" fontId="0" fillId="0" borderId="0" xfId="58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7" fontId="0" fillId="0" borderId="0" xfId="56" applyNumberFormat="1" applyFont="1" applyFill="1" applyBorder="1" applyAlignment="1">
      <alignment horizontal="center" vertical="center"/>
    </xf>
    <xf numFmtId="167" fontId="0" fillId="0" borderId="0" xfId="57" applyNumberFormat="1" applyFont="1" applyFill="1" applyBorder="1" applyAlignment="1">
      <alignment horizontal="center" vertical="center"/>
    </xf>
    <xf numFmtId="0" fontId="0" fillId="18" borderId="0" xfId="0" applyFont="1" applyFill="1" applyAlignment="1">
      <alignment horizontal="center" vertical="center"/>
    </xf>
    <xf numFmtId="167" fontId="0" fillId="18" borderId="0" xfId="59" applyNumberFormat="1" applyFont="1" applyFill="1" applyAlignment="1">
      <alignment horizontal="center" vertical="center"/>
    </xf>
    <xf numFmtId="10" fontId="0" fillId="18" borderId="0" xfId="0" applyNumberFormat="1" applyFont="1" applyFill="1" applyAlignment="1">
      <alignment horizontal="center" vertical="center"/>
    </xf>
    <xf numFmtId="10" fontId="0" fillId="18" borderId="0" xfId="1" applyNumberFormat="1" applyFont="1" applyFill="1" applyAlignment="1">
      <alignment horizontal="center" vertical="center"/>
    </xf>
    <xf numFmtId="10" fontId="0" fillId="18" borderId="0" xfId="0" applyNumberFormat="1" applyFont="1" applyFill="1" applyAlignment="1">
      <alignment vertical="center"/>
    </xf>
    <xf numFmtId="167" fontId="0" fillId="18" borderId="0" xfId="0" applyNumberFormat="1" applyFont="1" applyFill="1" applyAlignment="1">
      <alignment horizontal="center" vertical="center"/>
    </xf>
    <xf numFmtId="0" fontId="25" fillId="18" borderId="0" xfId="29" applyFont="1" applyFill="1" applyBorder="1"/>
    <xf numFmtId="0" fontId="0" fillId="18" borderId="27" xfId="29" quotePrefix="1" applyFont="1" applyFill="1" applyBorder="1"/>
    <xf numFmtId="167" fontId="0" fillId="18" borderId="11" xfId="59" applyNumberFormat="1" applyFont="1" applyFill="1" applyBorder="1" applyAlignment="1">
      <alignment horizontal="center" vertical="center" wrapText="1"/>
    </xf>
    <xf numFmtId="167" fontId="26" fillId="21" borderId="11" xfId="0" applyNumberFormat="1" applyFont="1" applyFill="1" applyBorder="1" applyAlignment="1">
      <alignment horizontal="center" vertical="center" wrapText="1"/>
    </xf>
    <xf numFmtId="0" fontId="0" fillId="18" borderId="0" xfId="29" quotePrefix="1" applyFont="1" applyFill="1" applyBorder="1"/>
    <xf numFmtId="0" fontId="25" fillId="18" borderId="36" xfId="29" applyFont="1" applyFill="1" applyBorder="1"/>
    <xf numFmtId="0" fontId="26" fillId="18" borderId="0" xfId="0" applyFont="1" applyFill="1" applyAlignment="1">
      <alignment horizontal="center" vertical="center"/>
    </xf>
    <xf numFmtId="10" fontId="25" fillId="18" borderId="0" xfId="1" applyNumberFormat="1" applyFill="1" applyAlignment="1">
      <alignment horizontal="center" vertical="center"/>
    </xf>
    <xf numFmtId="167" fontId="26" fillId="18" borderId="23" xfId="0" applyNumberFormat="1" applyFont="1" applyFill="1" applyBorder="1" applyAlignment="1">
      <alignment horizontal="center" vertical="center"/>
    </xf>
    <xf numFmtId="167" fontId="29" fillId="18" borderId="23" xfId="0" applyNumberFormat="1" applyFont="1" applyFill="1" applyBorder="1" applyAlignment="1">
      <alignment horizontal="center" vertical="center"/>
    </xf>
    <xf numFmtId="166" fontId="29" fillId="0" borderId="0" xfId="29" applyNumberFormat="1" applyFont="1" applyBorder="1" applyAlignment="1">
      <alignment horizontal="center" vertical="center"/>
    </xf>
    <xf numFmtId="0" fontId="25" fillId="18" borderId="0" xfId="29" applyFont="1" applyFill="1" applyBorder="1" applyAlignment="1">
      <alignment horizontal="left"/>
    </xf>
    <xf numFmtId="0" fontId="0" fillId="18" borderId="0" xfId="29" applyFont="1" applyFill="1" applyBorder="1" applyAlignment="1">
      <alignment horizontal="left"/>
    </xf>
    <xf numFmtId="0" fontId="0" fillId="18" borderId="0" xfId="29" quotePrefix="1" applyFont="1" applyFill="1" applyBorder="1" applyAlignment="1">
      <alignment horizontal="left"/>
    </xf>
    <xf numFmtId="0" fontId="27" fillId="18" borderId="0" xfId="72" applyFont="1" applyFill="1" applyBorder="1" applyAlignment="1">
      <alignment vertical="center"/>
    </xf>
    <xf numFmtId="0" fontId="27" fillId="18" borderId="0" xfId="72" applyFont="1" applyFill="1" applyBorder="1" applyAlignment="1">
      <alignment horizontal="center" vertical="center" wrapText="1"/>
    </xf>
    <xf numFmtId="0" fontId="27" fillId="18" borderId="0" xfId="72" applyFont="1" applyFill="1" applyBorder="1" applyAlignment="1">
      <alignment horizontal="center" vertical="center"/>
    </xf>
    <xf numFmtId="167" fontId="27" fillId="18" borderId="0" xfId="72" applyNumberFormat="1" applyFont="1" applyFill="1" applyBorder="1" applyAlignment="1">
      <alignment horizontal="center" vertical="center"/>
    </xf>
    <xf numFmtId="0" fontId="27" fillId="0" borderId="21" xfId="0" applyFont="1" applyBorder="1" applyAlignment="1">
      <alignment horizontal="center" vertical="center" wrapText="1"/>
    </xf>
    <xf numFmtId="167" fontId="27" fillId="0" borderId="21" xfId="0" applyNumberFormat="1" applyFont="1" applyBorder="1" applyAlignment="1">
      <alignment horizontal="center" vertical="center" wrapText="1"/>
    </xf>
    <xf numFmtId="1" fontId="27" fillId="0" borderId="21" xfId="0" applyNumberFormat="1" applyFont="1" applyBorder="1" applyAlignment="1">
      <alignment horizontal="center" vertical="center" wrapText="1"/>
    </xf>
    <xf numFmtId="1" fontId="27" fillId="18" borderId="0" xfId="72" applyNumberFormat="1" applyFont="1" applyFill="1" applyBorder="1" applyAlignment="1">
      <alignment horizontal="center" vertical="center"/>
    </xf>
    <xf numFmtId="0" fontId="28" fillId="20" borderId="21" xfId="0" applyFont="1" applyFill="1" applyBorder="1" applyAlignment="1">
      <alignment horizontal="center" vertical="center" wrapText="1"/>
    </xf>
    <xf numFmtId="1" fontId="28" fillId="20" borderId="21" xfId="0" applyNumberFormat="1" applyFont="1" applyFill="1" applyBorder="1" applyAlignment="1">
      <alignment horizontal="center" vertical="center" wrapText="1"/>
    </xf>
    <xf numFmtId="0" fontId="28" fillId="18" borderId="0" xfId="29" applyFont="1" applyFill="1" applyBorder="1" applyAlignment="1">
      <alignment horizontal="left" vertical="center"/>
    </xf>
    <xf numFmtId="0" fontId="27" fillId="18" borderId="0" xfId="29" applyFont="1" applyFill="1" applyBorder="1" applyAlignment="1">
      <alignment horizontal="left" vertical="center"/>
    </xf>
    <xf numFmtId="0" fontId="28" fillId="18" borderId="0" xfId="72" applyFont="1" applyFill="1" applyBorder="1" applyAlignment="1">
      <alignment horizontal="center" vertical="center"/>
    </xf>
    <xf numFmtId="1" fontId="28" fillId="18" borderId="0" xfId="72" applyNumberFormat="1" applyFont="1" applyFill="1" applyBorder="1" applyAlignment="1">
      <alignment horizontal="center" vertical="center"/>
    </xf>
    <xf numFmtId="167" fontId="28" fillId="18" borderId="0" xfId="72" applyNumberFormat="1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167" fontId="32" fillId="0" borderId="11" xfId="0" applyNumberFormat="1" applyFont="1" applyBorder="1" applyAlignment="1">
      <alignment horizontal="center" vertical="center" wrapText="1"/>
    </xf>
    <xf numFmtId="167" fontId="32" fillId="0" borderId="11" xfId="0" applyNumberFormat="1" applyFont="1" applyBorder="1" applyAlignment="1">
      <alignment horizontal="center" vertical="center"/>
    </xf>
    <xf numFmtId="167" fontId="30" fillId="19" borderId="11" xfId="0" applyNumberFormat="1" applyFont="1" applyFill="1" applyBorder="1" applyAlignment="1">
      <alignment horizontal="center" vertical="center"/>
    </xf>
    <xf numFmtId="167" fontId="28" fillId="20" borderId="21" xfId="0" applyNumberFormat="1" applyFont="1" applyFill="1" applyBorder="1" applyAlignment="1">
      <alignment horizontal="center" vertical="center" wrapText="1"/>
    </xf>
    <xf numFmtId="167" fontId="28" fillId="21" borderId="11" xfId="0" applyNumberFormat="1" applyFont="1" applyFill="1" applyBorder="1" applyAlignment="1">
      <alignment horizontal="center" vertical="center" wrapText="1"/>
    </xf>
    <xf numFmtId="175" fontId="26" fillId="18" borderId="0" xfId="73" applyNumberFormat="1" applyFont="1" applyFill="1" applyBorder="1" applyAlignment="1">
      <alignment horizontal="center" vertical="center"/>
    </xf>
    <xf numFmtId="0" fontId="28" fillId="18" borderId="0" xfId="0" applyFont="1" applyFill="1" applyBorder="1" applyAlignment="1">
      <alignment vertical="center" wrapText="1"/>
    </xf>
    <xf numFmtId="1" fontId="0" fillId="18" borderId="11" xfId="0" applyNumberFormat="1" applyFont="1" applyFill="1" applyBorder="1" applyAlignment="1">
      <alignment horizontal="center" vertical="center" wrapText="1"/>
    </xf>
    <xf numFmtId="10" fontId="0" fillId="18" borderId="11" xfId="1" applyNumberFormat="1" applyFont="1" applyFill="1" applyBorder="1" applyAlignment="1">
      <alignment horizontal="center" vertical="center"/>
    </xf>
    <xf numFmtId="167" fontId="25" fillId="18" borderId="0" xfId="1" applyNumberFormat="1" applyFont="1" applyFill="1" applyAlignment="1">
      <alignment horizontal="center" vertical="center"/>
    </xf>
    <xf numFmtId="0" fontId="27" fillId="18" borderId="0" xfId="72" applyFont="1" applyFill="1" applyBorder="1" applyAlignment="1">
      <alignment vertical="center" wrapText="1"/>
    </xf>
    <xf numFmtId="0" fontId="30" fillId="20" borderId="11" xfId="0" applyFont="1" applyFill="1" applyBorder="1" applyAlignment="1">
      <alignment horizontal="center" vertical="center" wrapText="1"/>
    </xf>
    <xf numFmtId="0" fontId="30" fillId="18" borderId="11" xfId="0" applyFont="1" applyFill="1" applyBorder="1" applyAlignment="1">
      <alignment horizontal="center" vertical="center" wrapText="1"/>
    </xf>
    <xf numFmtId="0" fontId="26" fillId="18" borderId="0" xfId="0" applyFont="1" applyFill="1" applyBorder="1" applyAlignment="1">
      <alignment horizontal="center" vertical="center"/>
    </xf>
    <xf numFmtId="0" fontId="26" fillId="18" borderId="0" xfId="0" applyFont="1" applyFill="1" applyBorder="1" applyAlignment="1">
      <alignment horizontal="left" vertical="center"/>
    </xf>
    <xf numFmtId="0" fontId="32" fillId="18" borderId="11" xfId="0" applyFont="1" applyFill="1" applyBorder="1" applyAlignment="1">
      <alignment horizontal="center" vertical="center" wrapText="1"/>
    </xf>
    <xf numFmtId="0" fontId="26" fillId="20" borderId="11" xfId="0" applyFont="1" applyFill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2" fillId="18" borderId="0" xfId="0" applyFont="1" applyFill="1" applyBorder="1" applyAlignment="1">
      <alignment horizontal="left" vertical="center" wrapText="1"/>
    </xf>
    <xf numFmtId="0" fontId="33" fillId="18" borderId="0" xfId="0" applyFont="1" applyFill="1" applyBorder="1" applyAlignment="1">
      <alignment horizontal="justify" vertical="center"/>
    </xf>
    <xf numFmtId="167" fontId="31" fillId="18" borderId="0" xfId="0" applyNumberFormat="1" applyFont="1" applyFill="1" applyAlignment="1">
      <alignment horizontal="center" vertical="center"/>
    </xf>
    <xf numFmtId="0" fontId="28" fillId="18" borderId="0" xfId="72" applyFont="1" applyFill="1" applyBorder="1" applyAlignment="1">
      <alignment horizontal="left" vertical="center"/>
    </xf>
    <xf numFmtId="0" fontId="27" fillId="18" borderId="0" xfId="72" applyFont="1" applyFill="1" applyBorder="1" applyAlignment="1">
      <alignment horizontal="justify" vertical="center" wrapText="1"/>
    </xf>
    <xf numFmtId="0" fontId="28" fillId="18" borderId="0" xfId="72" applyFont="1" applyFill="1" applyBorder="1" applyAlignment="1">
      <alignment horizontal="center" vertical="center"/>
    </xf>
    <xf numFmtId="0" fontId="28" fillId="18" borderId="0" xfId="72" applyFont="1" applyFill="1" applyBorder="1" applyAlignment="1">
      <alignment horizontal="left" vertical="center" wrapText="1"/>
    </xf>
    <xf numFmtId="0" fontId="30" fillId="22" borderId="16" xfId="0" applyFont="1" applyFill="1" applyBorder="1" applyAlignment="1">
      <alignment horizontal="center" vertical="center" wrapText="1"/>
    </xf>
    <xf numFmtId="167" fontId="30" fillId="20" borderId="38" xfId="0" applyNumberFormat="1" applyFont="1" applyFill="1" applyBorder="1" applyAlignment="1">
      <alignment horizontal="center" vertical="center" wrapText="1"/>
    </xf>
    <xf numFmtId="171" fontId="30" fillId="20" borderId="38" xfId="0" applyNumberFormat="1" applyFont="1" applyFill="1" applyBorder="1" applyAlignment="1">
      <alignment horizontal="center" vertical="center" wrapText="1"/>
    </xf>
    <xf numFmtId="0" fontId="30" fillId="20" borderId="38" xfId="0" applyFont="1" applyFill="1" applyBorder="1" applyAlignment="1">
      <alignment horizontal="center" vertical="center" wrapText="1"/>
    </xf>
    <xf numFmtId="0" fontId="25" fillId="20" borderId="38" xfId="0" applyFont="1" applyFill="1" applyBorder="1" applyAlignment="1">
      <alignment horizontal="left" vertical="center" wrapText="1"/>
    </xf>
    <xf numFmtId="0" fontId="27" fillId="18" borderId="0" xfId="72" applyFont="1" applyFill="1" applyBorder="1" applyAlignment="1">
      <alignment horizontal="justify" vertical="center" wrapText="1"/>
    </xf>
    <xf numFmtId="0" fontId="28" fillId="18" borderId="0" xfId="72" applyFont="1" applyFill="1" applyBorder="1" applyAlignment="1">
      <alignment horizontal="left" vertical="center"/>
    </xf>
    <xf numFmtId="0" fontId="25" fillId="18" borderId="0" xfId="29" applyFont="1" applyFill="1" applyBorder="1"/>
    <xf numFmtId="10" fontId="25" fillId="18" borderId="0" xfId="29" applyNumberFormat="1" applyFont="1" applyFill="1" applyBorder="1"/>
    <xf numFmtId="2" fontId="26" fillId="0" borderId="0" xfId="29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2" fillId="18" borderId="0" xfId="0" applyFont="1" applyFill="1" applyBorder="1" applyAlignment="1">
      <alignment horizontal="left" vertical="center" wrapText="1"/>
    </xf>
    <xf numFmtId="2" fontId="30" fillId="22" borderId="0" xfId="0" applyNumberFormat="1" applyFont="1" applyFill="1" applyBorder="1" applyAlignment="1">
      <alignment horizontal="center" vertical="center" wrapText="1"/>
    </xf>
    <xf numFmtId="167" fontId="0" fillId="18" borderId="0" xfId="0" applyNumberFormat="1" applyFont="1" applyFill="1" applyBorder="1" applyAlignment="1">
      <alignment horizontal="center" vertical="center" wrapText="1"/>
    </xf>
    <xf numFmtId="0" fontId="27" fillId="18" borderId="0" xfId="72" applyFont="1" applyFill="1" applyBorder="1" applyAlignment="1">
      <alignment horizontal="justify" vertical="center" wrapText="1"/>
    </xf>
    <xf numFmtId="0" fontId="28" fillId="18" borderId="0" xfId="72" applyFont="1" applyFill="1" applyBorder="1" applyAlignment="1">
      <alignment horizontal="left" vertical="center"/>
    </xf>
    <xf numFmtId="0" fontId="28" fillId="18" borderId="0" xfId="72" applyFont="1" applyFill="1" applyBorder="1" applyAlignment="1">
      <alignment horizontal="left" vertical="center" wrapText="1"/>
    </xf>
    <xf numFmtId="0" fontId="28" fillId="18" borderId="0" xfId="72" applyFont="1" applyFill="1" applyBorder="1" applyAlignment="1">
      <alignment horizontal="center" vertical="center"/>
    </xf>
    <xf numFmtId="0" fontId="26" fillId="18" borderId="0" xfId="0" applyFont="1" applyFill="1" applyBorder="1" applyAlignment="1">
      <alignment horizontal="center" vertical="center"/>
    </xf>
    <xf numFmtId="0" fontId="26" fillId="18" borderId="0" xfId="0" applyFont="1" applyFill="1" applyBorder="1" applyAlignment="1">
      <alignment horizontal="left" vertical="center"/>
    </xf>
    <xf numFmtId="0" fontId="30" fillId="20" borderId="11" xfId="0" applyFont="1" applyFill="1" applyBorder="1" applyAlignment="1">
      <alignment horizontal="center" vertical="center" wrapText="1"/>
    </xf>
    <xf numFmtId="0" fontId="30" fillId="18" borderId="11" xfId="0" applyFont="1" applyFill="1" applyBorder="1" applyAlignment="1">
      <alignment horizontal="center" vertical="center" wrapText="1"/>
    </xf>
    <xf numFmtId="0" fontId="32" fillId="18" borderId="11" xfId="0" applyFont="1" applyFill="1" applyBorder="1" applyAlignment="1">
      <alignment horizontal="center" vertical="center" wrapText="1"/>
    </xf>
    <xf numFmtId="0" fontId="26" fillId="20" borderId="11" xfId="0" applyFont="1" applyFill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0" fillId="22" borderId="11" xfId="0" applyFont="1" applyFill="1" applyBorder="1" applyAlignment="1">
      <alignment horizontal="center" vertical="center" wrapText="1"/>
    </xf>
    <xf numFmtId="1" fontId="30" fillId="18" borderId="11" xfId="0" applyNumberFormat="1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8" fillId="20" borderId="22" xfId="0" applyFont="1" applyFill="1" applyBorder="1" applyAlignment="1">
      <alignment horizontal="center" vertical="center" wrapText="1"/>
    </xf>
    <xf numFmtId="171" fontId="27" fillId="0" borderId="11" xfId="0" applyNumberFormat="1" applyFont="1" applyBorder="1" applyAlignment="1">
      <alignment horizontal="center" vertical="center" wrapText="1"/>
    </xf>
    <xf numFmtId="167" fontId="25" fillId="18" borderId="20" xfId="59" applyNumberFormat="1" applyFont="1" applyFill="1" applyBorder="1" applyAlignment="1">
      <alignment horizontal="center" vertical="center" wrapText="1"/>
    </xf>
    <xf numFmtId="10" fontId="25" fillId="18" borderId="38" xfId="0" applyNumberFormat="1" applyFont="1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/>
    </xf>
    <xf numFmtId="10" fontId="26" fillId="18" borderId="20" xfId="0" applyNumberFormat="1" applyFont="1" applyFill="1" applyBorder="1" applyAlignment="1">
      <alignment horizontal="center" vertical="center" wrapText="1"/>
    </xf>
    <xf numFmtId="10" fontId="26" fillId="18" borderId="21" xfId="0" applyNumberFormat="1" applyFont="1" applyFill="1" applyBorder="1" applyAlignment="1">
      <alignment horizontal="center" vertical="center" wrapText="1"/>
    </xf>
    <xf numFmtId="10" fontId="26" fillId="18" borderId="22" xfId="0" applyNumberFormat="1" applyFont="1" applyFill="1" applyBorder="1" applyAlignment="1">
      <alignment horizontal="center" vertical="center" wrapText="1"/>
    </xf>
    <xf numFmtId="167" fontId="26" fillId="18" borderId="0" xfId="1" applyNumberFormat="1" applyFont="1" applyFill="1" applyAlignment="1">
      <alignment horizontal="center" vertical="center"/>
    </xf>
    <xf numFmtId="167" fontId="29" fillId="18" borderId="0" xfId="0" applyNumberFormat="1" applyFont="1" applyFill="1" applyAlignment="1">
      <alignment horizontal="center" vertical="center"/>
    </xf>
    <xf numFmtId="167" fontId="29" fillId="18" borderId="0" xfId="1" applyNumberFormat="1" applyFont="1" applyFill="1" applyAlignment="1">
      <alignment horizontal="center" vertical="center"/>
    </xf>
    <xf numFmtId="0" fontId="25" fillId="18" borderId="0" xfId="29" applyFont="1" applyFill="1" applyBorder="1"/>
    <xf numFmtId="0" fontId="27" fillId="18" borderId="0" xfId="72" applyFont="1" applyFill="1" applyBorder="1" applyAlignment="1">
      <alignment horizontal="justify" vertical="center" wrapText="1"/>
    </xf>
    <xf numFmtId="0" fontId="28" fillId="21" borderId="11" xfId="0" applyFont="1" applyFill="1" applyBorder="1" applyAlignment="1">
      <alignment horizontal="center" vertical="center" wrapText="1"/>
    </xf>
    <xf numFmtId="0" fontId="28" fillId="18" borderId="0" xfId="72" applyFont="1" applyFill="1" applyBorder="1" applyAlignment="1">
      <alignment horizontal="left" vertical="center"/>
    </xf>
    <xf numFmtId="0" fontId="28" fillId="18" borderId="0" xfId="72" applyFont="1" applyFill="1" applyBorder="1" applyAlignment="1">
      <alignment horizontal="left" vertical="center" wrapText="1"/>
    </xf>
    <xf numFmtId="171" fontId="27" fillId="0" borderId="25" xfId="0" applyNumberFormat="1" applyFont="1" applyBorder="1" applyAlignment="1">
      <alignment horizontal="center" vertical="center" wrapText="1"/>
    </xf>
    <xf numFmtId="171" fontId="27" fillId="0" borderId="23" xfId="0" applyNumberFormat="1" applyFont="1" applyBorder="1" applyAlignment="1">
      <alignment horizontal="center" vertical="center" wrapText="1"/>
    </xf>
    <xf numFmtId="0" fontId="28" fillId="18" borderId="0" xfId="72" applyFont="1" applyFill="1" applyBorder="1" applyAlignment="1">
      <alignment horizontal="center" vertical="center"/>
    </xf>
    <xf numFmtId="0" fontId="28" fillId="18" borderId="0" xfId="72" applyFont="1" applyFill="1" applyBorder="1" applyAlignment="1">
      <alignment horizontal="center" vertical="center" wrapText="1"/>
    </xf>
    <xf numFmtId="0" fontId="30" fillId="19" borderId="12" xfId="0" applyFont="1" applyFill="1" applyBorder="1" applyAlignment="1">
      <alignment horizontal="center" vertical="center" wrapText="1"/>
    </xf>
    <xf numFmtId="0" fontId="30" fillId="19" borderId="13" xfId="0" applyFont="1" applyFill="1" applyBorder="1" applyAlignment="1">
      <alignment horizontal="center" vertical="center" wrapText="1"/>
    </xf>
    <xf numFmtId="0" fontId="30" fillId="19" borderId="14" xfId="0" applyFont="1" applyFill="1" applyBorder="1" applyAlignment="1">
      <alignment horizontal="center" vertical="center" wrapText="1"/>
    </xf>
    <xf numFmtId="0" fontId="30" fillId="18" borderId="11" xfId="0" applyFont="1" applyFill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center" wrapText="1"/>
    </xf>
    <xf numFmtId="167" fontId="30" fillId="22" borderId="11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0" fillId="22" borderId="12" xfId="0" applyFont="1" applyFill="1" applyBorder="1" applyAlignment="1">
      <alignment horizontal="center" vertical="center" wrapText="1"/>
    </xf>
    <xf numFmtId="0" fontId="30" fillId="22" borderId="14" xfId="0" applyFont="1" applyFill="1" applyBorder="1" applyAlignment="1">
      <alignment horizontal="center" vertical="center" wrapText="1"/>
    </xf>
    <xf numFmtId="0" fontId="30" fillId="18" borderId="12" xfId="0" applyFont="1" applyFill="1" applyBorder="1" applyAlignment="1">
      <alignment horizontal="center" vertical="center" wrapText="1"/>
    </xf>
    <xf numFmtId="0" fontId="30" fillId="18" borderId="13" xfId="0" applyFont="1" applyFill="1" applyBorder="1" applyAlignment="1">
      <alignment horizontal="center" vertical="center" wrapText="1"/>
    </xf>
    <xf numFmtId="0" fontId="30" fillId="18" borderId="14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26" fillId="18" borderId="0" xfId="0" applyFont="1" applyFill="1" applyBorder="1" applyAlignment="1">
      <alignment horizontal="center" vertical="center"/>
    </xf>
    <xf numFmtId="0" fontId="32" fillId="18" borderId="11" xfId="0" applyFont="1" applyFill="1" applyBorder="1" applyAlignment="1">
      <alignment horizontal="justify" vertical="center" wrapText="1"/>
    </xf>
    <xf numFmtId="0" fontId="26" fillId="18" borderId="0" xfId="0" applyFont="1" applyFill="1" applyBorder="1" applyAlignment="1">
      <alignment horizontal="left" vertical="center"/>
    </xf>
    <xf numFmtId="0" fontId="30" fillId="20" borderId="11" xfId="0" applyFont="1" applyFill="1" applyBorder="1" applyAlignment="1">
      <alignment horizontal="center" vertical="center" wrapText="1"/>
    </xf>
    <xf numFmtId="0" fontId="32" fillId="18" borderId="11" xfId="0" applyFont="1" applyFill="1" applyBorder="1" applyAlignment="1">
      <alignment horizontal="left" vertical="center" wrapText="1"/>
    </xf>
    <xf numFmtId="14" fontId="32" fillId="18" borderId="11" xfId="0" applyNumberFormat="1" applyFont="1" applyFill="1" applyBorder="1" applyAlignment="1">
      <alignment horizontal="center" vertical="center" wrapText="1"/>
    </xf>
    <xf numFmtId="0" fontId="32" fillId="18" borderId="16" xfId="0" applyFont="1" applyFill="1" applyBorder="1" applyAlignment="1">
      <alignment horizontal="justify" vertical="center" wrapText="1"/>
    </xf>
    <xf numFmtId="0" fontId="30" fillId="20" borderId="12" xfId="0" applyFont="1" applyFill="1" applyBorder="1" applyAlignment="1">
      <alignment horizontal="center" vertical="center" wrapText="1"/>
    </xf>
    <xf numFmtId="0" fontId="30" fillId="20" borderId="13" xfId="0" applyFont="1" applyFill="1" applyBorder="1" applyAlignment="1">
      <alignment horizontal="center" vertical="center" wrapText="1"/>
    </xf>
    <xf numFmtId="0" fontId="30" fillId="20" borderId="14" xfId="0" applyFont="1" applyFill="1" applyBorder="1" applyAlignment="1">
      <alignment horizontal="center" vertical="center" wrapText="1"/>
    </xf>
    <xf numFmtId="0" fontId="30" fillId="18" borderId="16" xfId="0" applyFont="1" applyFill="1" applyBorder="1" applyAlignment="1">
      <alignment horizontal="center" vertical="center" wrapText="1"/>
    </xf>
    <xf numFmtId="0" fontId="32" fillId="18" borderId="11" xfId="0" applyNumberFormat="1" applyFont="1" applyFill="1" applyBorder="1" applyAlignment="1">
      <alignment horizontal="center" vertical="center" wrapText="1"/>
    </xf>
    <xf numFmtId="0" fontId="32" fillId="18" borderId="11" xfId="0" applyFont="1" applyFill="1" applyBorder="1" applyAlignment="1">
      <alignment horizontal="center" vertical="center" wrapText="1"/>
    </xf>
    <xf numFmtId="0" fontId="30" fillId="20" borderId="17" xfId="0" applyFont="1" applyFill="1" applyBorder="1" applyAlignment="1">
      <alignment horizontal="center" vertical="center" wrapText="1"/>
    </xf>
    <xf numFmtId="0" fontId="30" fillId="20" borderId="39" xfId="0" applyFont="1" applyFill="1" applyBorder="1" applyAlignment="1">
      <alignment horizontal="center" vertical="center" wrapText="1"/>
    </xf>
    <xf numFmtId="0" fontId="30" fillId="20" borderId="24" xfId="0" applyFont="1" applyFill="1" applyBorder="1" applyAlignment="1">
      <alignment horizontal="center" vertical="center" wrapText="1"/>
    </xf>
    <xf numFmtId="0" fontId="32" fillId="18" borderId="18" xfId="0" applyFont="1" applyFill="1" applyBorder="1" applyAlignment="1">
      <alignment horizontal="justify" vertical="center" wrapText="1"/>
    </xf>
    <xf numFmtId="0" fontId="32" fillId="18" borderId="19" xfId="0" applyFont="1" applyFill="1" applyBorder="1" applyAlignment="1">
      <alignment horizontal="justify" vertical="center" wrapText="1"/>
    </xf>
    <xf numFmtId="0" fontId="32" fillId="18" borderId="20" xfId="0" applyFont="1" applyFill="1" applyBorder="1" applyAlignment="1">
      <alignment horizontal="justify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  <xf numFmtId="0" fontId="30" fillId="19" borderId="20" xfId="0" applyFont="1" applyFill="1" applyBorder="1" applyAlignment="1">
      <alignment horizontal="center" vertical="center" wrapText="1"/>
    </xf>
    <xf numFmtId="0" fontId="30" fillId="20" borderId="18" xfId="0" applyFont="1" applyFill="1" applyBorder="1" applyAlignment="1">
      <alignment horizontal="center" vertical="center" wrapText="1"/>
    </xf>
    <xf numFmtId="0" fontId="30" fillId="20" borderId="19" xfId="0" applyFont="1" applyFill="1" applyBorder="1" applyAlignment="1">
      <alignment horizontal="center" vertical="center" wrapText="1"/>
    </xf>
    <xf numFmtId="0" fontId="30" fillId="20" borderId="20" xfId="0" applyFont="1" applyFill="1" applyBorder="1" applyAlignment="1">
      <alignment horizontal="center" vertical="center" wrapText="1"/>
    </xf>
    <xf numFmtId="0" fontId="30" fillId="20" borderId="16" xfId="0" applyFont="1" applyFill="1" applyBorder="1" applyAlignment="1">
      <alignment horizontal="center" vertical="center" wrapText="1"/>
    </xf>
    <xf numFmtId="0" fontId="32" fillId="18" borderId="18" xfId="0" applyFont="1" applyFill="1" applyBorder="1" applyAlignment="1">
      <alignment horizontal="left" vertical="center" wrapText="1"/>
    </xf>
    <xf numFmtId="0" fontId="32" fillId="18" borderId="19" xfId="0" applyFont="1" applyFill="1" applyBorder="1" applyAlignment="1">
      <alignment horizontal="left" vertical="center" wrapText="1"/>
    </xf>
    <xf numFmtId="0" fontId="32" fillId="18" borderId="20" xfId="0" applyFont="1" applyFill="1" applyBorder="1" applyAlignment="1">
      <alignment horizontal="left" vertical="center" wrapText="1"/>
    </xf>
    <xf numFmtId="0" fontId="33" fillId="18" borderId="35" xfId="0" applyFont="1" applyFill="1" applyBorder="1" applyAlignment="1">
      <alignment horizontal="justify" vertical="center"/>
    </xf>
    <xf numFmtId="0" fontId="26" fillId="20" borderId="11" xfId="0" applyFont="1" applyFill="1" applyBorder="1" applyAlignment="1">
      <alignment horizontal="center" vertical="center"/>
    </xf>
    <xf numFmtId="0" fontId="32" fillId="18" borderId="25" xfId="0" applyFont="1" applyFill="1" applyBorder="1" applyAlignment="1">
      <alignment horizontal="justify" vertical="center" wrapText="1"/>
    </xf>
    <xf numFmtId="0" fontId="32" fillId="18" borderId="35" xfId="0" applyFont="1" applyFill="1" applyBorder="1" applyAlignment="1">
      <alignment horizontal="justify" vertical="center" wrapText="1"/>
    </xf>
    <xf numFmtId="0" fontId="32" fillId="18" borderId="17" xfId="0" applyFont="1" applyFill="1" applyBorder="1" applyAlignment="1">
      <alignment horizontal="justify" vertical="center" wrapText="1"/>
    </xf>
    <xf numFmtId="0" fontId="32" fillId="18" borderId="39" xfId="0" applyFont="1" applyFill="1" applyBorder="1" applyAlignment="1">
      <alignment horizontal="justify" vertical="center" wrapText="1"/>
    </xf>
    <xf numFmtId="0" fontId="30" fillId="18" borderId="22" xfId="0" applyFont="1" applyFill="1" applyBorder="1" applyAlignment="1">
      <alignment horizontal="center" vertical="center" wrapText="1"/>
    </xf>
    <xf numFmtId="0" fontId="30" fillId="18" borderId="38" xfId="0" applyFont="1" applyFill="1" applyBorder="1" applyAlignment="1">
      <alignment horizontal="center" vertical="center" wrapText="1"/>
    </xf>
    <xf numFmtId="0" fontId="30" fillId="18" borderId="18" xfId="0" applyFont="1" applyFill="1" applyBorder="1" applyAlignment="1">
      <alignment horizontal="justify" vertical="center" wrapText="1"/>
    </xf>
    <xf numFmtId="0" fontId="30" fillId="18" borderId="19" xfId="0" applyFont="1" applyFill="1" applyBorder="1" applyAlignment="1">
      <alignment horizontal="justify" vertical="center" wrapText="1"/>
    </xf>
    <xf numFmtId="0" fontId="30" fillId="18" borderId="20" xfId="0" applyFont="1" applyFill="1" applyBorder="1" applyAlignment="1">
      <alignment horizontal="justify" vertical="center" wrapText="1"/>
    </xf>
    <xf numFmtId="0" fontId="36" fillId="20" borderId="12" xfId="0" applyFont="1" applyFill="1" applyBorder="1" applyAlignment="1">
      <alignment horizontal="center" vertical="center" wrapText="1"/>
    </xf>
    <xf numFmtId="0" fontId="36" fillId="20" borderId="14" xfId="0" applyFont="1" applyFill="1" applyBorder="1" applyAlignment="1">
      <alignment horizontal="center" vertical="center" wrapText="1"/>
    </xf>
    <xf numFmtId="167" fontId="37" fillId="0" borderId="12" xfId="0" applyNumberFormat="1" applyFont="1" applyBorder="1" applyAlignment="1">
      <alignment horizontal="center" vertical="center" wrapText="1"/>
    </xf>
    <xf numFmtId="167" fontId="37" fillId="0" borderId="14" xfId="0" applyNumberFormat="1" applyFont="1" applyBorder="1" applyAlignment="1">
      <alignment horizontal="center" vertical="center" wrapText="1"/>
    </xf>
    <xf numFmtId="0" fontId="36" fillId="19" borderId="12" xfId="0" applyFont="1" applyFill="1" applyBorder="1" applyAlignment="1">
      <alignment horizontal="center" vertical="center"/>
    </xf>
    <xf numFmtId="0" fontId="36" fillId="19" borderId="13" xfId="0" applyFont="1" applyFill="1" applyBorder="1" applyAlignment="1">
      <alignment horizontal="center" vertical="center"/>
    </xf>
    <xf numFmtId="0" fontId="36" fillId="19" borderId="14" xfId="0" applyFont="1" applyFill="1" applyBorder="1" applyAlignment="1">
      <alignment horizontal="center" vertical="center"/>
    </xf>
    <xf numFmtId="167" fontId="36" fillId="19" borderId="12" xfId="0" applyNumberFormat="1" applyFont="1" applyFill="1" applyBorder="1" applyAlignment="1">
      <alignment horizontal="center" vertical="center" wrapText="1"/>
    </xf>
    <xf numFmtId="167" fontId="36" fillId="19" borderId="14" xfId="0" applyNumberFormat="1" applyFont="1" applyFill="1" applyBorder="1" applyAlignment="1">
      <alignment horizontal="center" vertical="center" wrapText="1"/>
    </xf>
    <xf numFmtId="0" fontId="30" fillId="18" borderId="15" xfId="0" applyFont="1" applyFill="1" applyBorder="1" applyAlignment="1">
      <alignment horizontal="center" vertical="center" wrapText="1"/>
    </xf>
    <xf numFmtId="0" fontId="30" fillId="21" borderId="11" xfId="0" applyFont="1" applyFill="1" applyBorder="1" applyAlignment="1">
      <alignment horizontal="center" vertical="center" wrapText="1"/>
    </xf>
    <xf numFmtId="0" fontId="36" fillId="20" borderId="11" xfId="0" applyFont="1" applyFill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167" fontId="39" fillId="0" borderId="12" xfId="0" applyNumberFormat="1" applyFont="1" applyBorder="1" applyAlignment="1">
      <alignment horizontal="center" vertical="center" wrapText="1"/>
    </xf>
    <xf numFmtId="167" fontId="39" fillId="0" borderId="14" xfId="0" applyNumberFormat="1" applyFont="1" applyBorder="1" applyAlignment="1">
      <alignment horizontal="center" vertical="center" wrapText="1"/>
    </xf>
    <xf numFmtId="167" fontId="38" fillId="0" borderId="12" xfId="0" applyNumberFormat="1" applyFont="1" applyBorder="1" applyAlignment="1">
      <alignment horizontal="center" vertical="center"/>
    </xf>
    <xf numFmtId="167" fontId="38" fillId="0" borderId="14" xfId="0" applyNumberFormat="1" applyFont="1" applyBorder="1" applyAlignment="1">
      <alignment horizontal="center" vertical="center"/>
    </xf>
    <xf numFmtId="0" fontId="30" fillId="20" borderId="11" xfId="0" applyFont="1" applyFill="1" applyBorder="1" applyAlignment="1">
      <alignment horizontal="center" vertical="center"/>
    </xf>
    <xf numFmtId="0" fontId="38" fillId="20" borderId="11" xfId="0" applyFont="1" applyFill="1" applyBorder="1" applyAlignment="1">
      <alignment horizontal="center" vertical="center" wrapText="1"/>
    </xf>
    <xf numFmtId="167" fontId="30" fillId="20" borderId="12" xfId="0" applyNumberFormat="1" applyFont="1" applyFill="1" applyBorder="1" applyAlignment="1">
      <alignment horizontal="center" vertical="center" wrapText="1"/>
    </xf>
    <xf numFmtId="167" fontId="30" fillId="20" borderId="14" xfId="0" applyNumberFormat="1" applyFont="1" applyFill="1" applyBorder="1" applyAlignment="1">
      <alignment horizontal="center" vertical="center" wrapText="1"/>
    </xf>
    <xf numFmtId="0" fontId="38" fillId="20" borderId="12" xfId="0" applyFont="1" applyFill="1" applyBorder="1" applyAlignment="1">
      <alignment horizontal="center" vertical="center" wrapText="1"/>
    </xf>
    <xf numFmtId="0" fontId="38" fillId="20" borderId="13" xfId="0" applyFont="1" applyFill="1" applyBorder="1" applyAlignment="1">
      <alignment horizontal="center" vertical="center" wrapText="1"/>
    </xf>
    <xf numFmtId="0" fontId="38" fillId="20" borderId="14" xfId="0" applyFont="1" applyFill="1" applyBorder="1" applyAlignment="1">
      <alignment horizontal="center" vertical="center" wrapText="1"/>
    </xf>
    <xf numFmtId="0" fontId="26" fillId="20" borderId="12" xfId="0" applyFont="1" applyFill="1" applyBorder="1" applyAlignment="1">
      <alignment horizontal="center" vertical="center"/>
    </xf>
    <xf numFmtId="0" fontId="26" fillId="20" borderId="13" xfId="0" applyFont="1" applyFill="1" applyBorder="1" applyAlignment="1">
      <alignment horizontal="center" vertical="center"/>
    </xf>
    <xf numFmtId="0" fontId="26" fillId="20" borderId="14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167" fontId="0" fillId="18" borderId="12" xfId="0" applyNumberFormat="1" applyFont="1" applyFill="1" applyBorder="1" applyAlignment="1">
      <alignment horizontal="center" vertical="center" wrapText="1"/>
    </xf>
    <xf numFmtId="167" fontId="0" fillId="18" borderId="14" xfId="0" applyNumberFormat="1" applyFont="1" applyFill="1" applyBorder="1" applyAlignment="1">
      <alignment horizontal="center" vertical="center" wrapText="1"/>
    </xf>
    <xf numFmtId="0" fontId="30" fillId="19" borderId="12" xfId="0" applyFont="1" applyFill="1" applyBorder="1" applyAlignment="1">
      <alignment horizontal="center" vertical="center"/>
    </xf>
    <xf numFmtId="0" fontId="30" fillId="19" borderId="13" xfId="0" applyFont="1" applyFill="1" applyBorder="1" applyAlignment="1">
      <alignment horizontal="center" vertical="center"/>
    </xf>
    <xf numFmtId="0" fontId="30" fillId="19" borderId="14" xfId="0" applyFont="1" applyFill="1" applyBorder="1" applyAlignment="1">
      <alignment horizontal="center" vertical="center"/>
    </xf>
    <xf numFmtId="167" fontId="26" fillId="19" borderId="12" xfId="0" applyNumberFormat="1" applyFont="1" applyFill="1" applyBorder="1" applyAlignment="1">
      <alignment horizontal="center" vertical="center"/>
    </xf>
    <xf numFmtId="167" fontId="26" fillId="19" borderId="14" xfId="0" applyNumberFormat="1" applyFont="1" applyFill="1" applyBorder="1" applyAlignment="1">
      <alignment horizontal="center" vertical="center"/>
    </xf>
    <xf numFmtId="0" fontId="26" fillId="22" borderId="11" xfId="0" applyFont="1" applyFill="1" applyBorder="1" applyAlignment="1">
      <alignment horizontal="center" vertical="center"/>
    </xf>
    <xf numFmtId="0" fontId="26" fillId="22" borderId="37" xfId="0" applyFont="1" applyFill="1" applyBorder="1" applyAlignment="1">
      <alignment horizontal="center" vertical="center"/>
    </xf>
    <xf numFmtId="0" fontId="26" fillId="22" borderId="16" xfId="0" applyFont="1" applyFill="1" applyBorder="1" applyAlignment="1">
      <alignment horizontal="center" vertical="center"/>
    </xf>
    <xf numFmtId="0" fontId="26" fillId="22" borderId="12" xfId="0" applyFont="1" applyFill="1" applyBorder="1" applyAlignment="1">
      <alignment horizontal="center" vertical="center"/>
    </xf>
    <xf numFmtId="0" fontId="26" fillId="22" borderId="13" xfId="0" applyFont="1" applyFill="1" applyBorder="1" applyAlignment="1">
      <alignment horizontal="center" vertical="center"/>
    </xf>
    <xf numFmtId="0" fontId="26" fillId="22" borderId="14" xfId="0" applyFont="1" applyFill="1" applyBorder="1" applyAlignment="1">
      <alignment horizontal="center" vertical="center"/>
    </xf>
    <xf numFmtId="0" fontId="30" fillId="22" borderId="33" xfId="0" applyFont="1" applyFill="1" applyBorder="1" applyAlignment="1">
      <alignment horizontal="center" vertical="center" wrapText="1"/>
    </xf>
    <xf numFmtId="0" fontId="30" fillId="22" borderId="27" xfId="0" applyFont="1" applyFill="1" applyBorder="1" applyAlignment="1">
      <alignment horizontal="center" vertical="center" wrapText="1"/>
    </xf>
    <xf numFmtId="0" fontId="30" fillId="22" borderId="34" xfId="0" applyFont="1" applyFill="1" applyBorder="1" applyAlignment="1">
      <alignment horizontal="center" vertical="center" wrapText="1"/>
    </xf>
    <xf numFmtId="0" fontId="0" fillId="18" borderId="0" xfId="29" quotePrefix="1" applyFont="1" applyFill="1" applyBorder="1"/>
    <xf numFmtId="0" fontId="25" fillId="18" borderId="0" xfId="29" applyFont="1" applyFill="1" applyBorder="1"/>
    <xf numFmtId="0" fontId="26" fillId="18" borderId="0" xfId="29" applyFont="1" applyFill="1" applyBorder="1" applyAlignment="1">
      <alignment horizontal="center"/>
    </xf>
    <xf numFmtId="0" fontId="0" fillId="18" borderId="0" xfId="29" applyFont="1" applyFill="1" applyBorder="1" applyAlignment="1">
      <alignment horizontal="justify" wrapText="1"/>
    </xf>
    <xf numFmtId="0" fontId="25" fillId="18" borderId="0" xfId="29" applyFont="1" applyFill="1" applyBorder="1" applyAlignment="1">
      <alignment horizontal="justify" wrapText="1"/>
    </xf>
    <xf numFmtId="0" fontId="25" fillId="18" borderId="32" xfId="29" applyFont="1" applyFill="1" applyBorder="1" applyAlignment="1">
      <alignment horizontal="justify" wrapText="1"/>
    </xf>
    <xf numFmtId="0" fontId="26" fillId="18" borderId="0" xfId="29" applyFont="1" applyFill="1" applyBorder="1" applyAlignment="1">
      <alignment horizontal="center" vertical="center" textRotation="90" wrapText="1"/>
    </xf>
    <xf numFmtId="0" fontId="26" fillId="18" borderId="27" xfId="29" applyFont="1" applyFill="1" applyBorder="1" applyAlignment="1">
      <alignment horizontal="center" vertical="center" textRotation="90" wrapText="1"/>
    </xf>
    <xf numFmtId="0" fontId="0" fillId="18" borderId="0" xfId="29" applyFont="1" applyFill="1" applyBorder="1" applyAlignment="1">
      <alignment horizontal="justify" vertical="center" wrapText="1"/>
    </xf>
    <xf numFmtId="0" fontId="25" fillId="18" borderId="0" xfId="29" applyFont="1" applyFill="1" applyBorder="1" applyAlignment="1">
      <alignment horizontal="justify" vertical="center" wrapText="1"/>
    </xf>
    <xf numFmtId="0" fontId="25" fillId="18" borderId="36" xfId="29" applyFont="1" applyFill="1" applyBorder="1" applyAlignment="1">
      <alignment horizontal="justify" vertical="center" wrapText="1"/>
    </xf>
  </cellXfs>
  <cellStyles count="76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50" builtinId="29" customBuiltin="1"/>
    <cellStyle name="Ênfase2" xfId="51" builtinId="33" customBuiltin="1"/>
    <cellStyle name="Ênfase3" xfId="52" builtinId="37" customBuiltin="1"/>
    <cellStyle name="Ênfase4" xfId="53" builtinId="41" customBuiltin="1"/>
    <cellStyle name="Ênfase5" xfId="54" builtinId="45" customBuiltin="1"/>
    <cellStyle name="Ênfase6" xfId="55" builtinId="49" customBuiltin="1"/>
    <cellStyle name="Entrada" xfId="24" builtinId="20" customBuiltin="1"/>
    <cellStyle name="Incorreto" xfId="25" builtinId="27" customBuiltin="1"/>
    <cellStyle name="Moeda 2" xfId="26"/>
    <cellStyle name="Moeda 2 2" xfId="59"/>
    <cellStyle name="Moeda 3" xfId="27"/>
    <cellStyle name="Moeda 4" xfId="58"/>
    <cellStyle name="Moeda 5" xfId="70"/>
    <cellStyle name="Neutra" xfId="28" builtinId="28" customBuiltin="1"/>
    <cellStyle name="Normal" xfId="0" builtinId="0"/>
    <cellStyle name="Normal 2" xfId="29"/>
    <cellStyle name="Normal 2 2" xfId="30"/>
    <cellStyle name="Normal 3" xfId="31"/>
    <cellStyle name="Normal 4" xfId="64"/>
    <cellStyle name="Normal 4 2" xfId="68"/>
    <cellStyle name="Normal 5" xfId="66"/>
    <cellStyle name="Normal 6" xfId="72"/>
    <cellStyle name="Normal 7" xfId="74"/>
    <cellStyle name="Nota" xfId="32" builtinId="10" customBuiltin="1"/>
    <cellStyle name="Porcentagem" xfId="1" builtinId="5"/>
    <cellStyle name="Porcentagem 2" xfId="33"/>
    <cellStyle name="Porcentagem 2 2" xfId="60"/>
    <cellStyle name="Porcentagem 3" xfId="34"/>
    <cellStyle name="Porcentagem 3 2" xfId="61"/>
    <cellStyle name="Porcentagem 4" xfId="57"/>
    <cellStyle name="Porcentagem 4 2" xfId="62"/>
    <cellStyle name="Porcentagem 4 2 2" xfId="63"/>
    <cellStyle name="Porcentagem 5" xfId="75"/>
    <cellStyle name="Saída" xfId="35" builtinId="21" customBuiltin="1"/>
    <cellStyle name="Separador de milhares 2" xfId="36"/>
    <cellStyle name="Separador de milhares 3" xfId="37"/>
    <cellStyle name="Subtotal" xfId="38"/>
    <cellStyle name="Texto de Aviso" xfId="39" builtinId="11" customBuiltin="1"/>
    <cellStyle name="Texto Explicativo" xfId="40" builtinId="53" customBuiltin="1"/>
    <cellStyle name="Título 1" xfId="42" builtinId="16" customBuiltin="1"/>
    <cellStyle name="Título 1 1" xfId="43"/>
    <cellStyle name="Título 2" xfId="44" builtinId="17" customBuiltin="1"/>
    <cellStyle name="Título 3" xfId="45" builtinId="18" customBuiltin="1"/>
    <cellStyle name="Título 4" xfId="46" builtinId="19" customBuiltin="1"/>
    <cellStyle name="Título 5" xfId="47"/>
    <cellStyle name="Título 6" xfId="48"/>
    <cellStyle name="Título 7" xfId="49"/>
    <cellStyle name="Total" xfId="41" builtinId="25" customBuiltin="1"/>
    <cellStyle name="Vírgula" xfId="73" builtinId="3"/>
    <cellStyle name="Vírgula 2" xfId="56"/>
    <cellStyle name="Vírgula 2 2" xfId="67"/>
    <cellStyle name="Vírgula 3" xfId="65"/>
    <cellStyle name="Vírgula 3 2" xfId="69"/>
    <cellStyle name="Vírgula 4" xfId="7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9900FF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66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J75"/>
  <sheetViews>
    <sheetView tabSelected="1" view="pageBreakPreview" topLeftCell="A22" zoomScaleNormal="100" zoomScaleSheetLayoutView="100" workbookViewId="0">
      <selection activeCell="M32" sqref="M32"/>
    </sheetView>
  </sheetViews>
  <sheetFormatPr defaultRowHeight="11.25" x14ac:dyDescent="0.2"/>
  <cols>
    <col min="1" max="1" width="6.28515625" style="135" customWidth="1"/>
    <col min="2" max="3" width="10" style="137" customWidth="1"/>
    <col min="4" max="4" width="18.28515625" style="137" customWidth="1"/>
    <col min="5" max="5" width="33" style="137" customWidth="1"/>
    <col min="6" max="6" width="8.7109375" style="137" customWidth="1"/>
    <col min="7" max="7" width="11" style="142" customWidth="1"/>
    <col min="8" max="8" width="14" style="138" customWidth="1"/>
    <col min="9" max="9" width="15.42578125" style="138" customWidth="1"/>
    <col min="10" max="10" width="16.5703125" style="138" customWidth="1"/>
    <col min="11" max="16384" width="9.140625" style="135"/>
  </cols>
  <sheetData>
    <row r="2" spans="2:10" x14ac:dyDescent="0.2">
      <c r="B2" s="223" t="s">
        <v>169</v>
      </c>
      <c r="C2" s="223"/>
      <c r="D2" s="223"/>
      <c r="E2" s="223"/>
      <c r="F2" s="223"/>
      <c r="G2" s="223"/>
      <c r="H2" s="223"/>
      <c r="I2" s="223"/>
      <c r="J2" s="223"/>
    </row>
    <row r="3" spans="2:10" ht="37.5" customHeight="1" x14ac:dyDescent="0.2">
      <c r="B3" s="224" t="s">
        <v>283</v>
      </c>
      <c r="C3" s="224"/>
      <c r="D3" s="224"/>
      <c r="E3" s="223"/>
      <c r="F3" s="223"/>
      <c r="G3" s="223"/>
      <c r="H3" s="223"/>
      <c r="I3" s="223"/>
      <c r="J3" s="223"/>
    </row>
    <row r="4" spans="2:10" x14ac:dyDescent="0.2">
      <c r="B4" s="223" t="s">
        <v>171</v>
      </c>
      <c r="C4" s="223"/>
      <c r="D4" s="223"/>
      <c r="E4" s="223"/>
      <c r="F4" s="223"/>
      <c r="G4" s="223"/>
      <c r="H4" s="223"/>
      <c r="I4" s="223"/>
      <c r="J4" s="223"/>
    </row>
    <row r="5" spans="2:10" x14ac:dyDescent="0.2">
      <c r="B5" s="147"/>
      <c r="C5" s="193"/>
      <c r="D5" s="193"/>
    </row>
    <row r="6" spans="2:10" x14ac:dyDescent="0.2">
      <c r="B6" s="220" t="s">
        <v>282</v>
      </c>
      <c r="C6" s="220"/>
      <c r="D6" s="220"/>
      <c r="E6" s="219"/>
      <c r="F6" s="219"/>
      <c r="G6" s="219"/>
      <c r="H6" s="219"/>
      <c r="I6" s="219"/>
      <c r="J6" s="219"/>
    </row>
    <row r="7" spans="2:10" x14ac:dyDescent="0.2">
      <c r="B7" s="220" t="s">
        <v>281</v>
      </c>
      <c r="C7" s="220"/>
      <c r="D7" s="220"/>
      <c r="E7" s="219"/>
      <c r="F7" s="219"/>
      <c r="G7" s="219"/>
      <c r="H7" s="219"/>
      <c r="I7" s="219"/>
      <c r="J7" s="219"/>
    </row>
    <row r="8" spans="2:10" x14ac:dyDescent="0.2">
      <c r="B8" s="219"/>
      <c r="C8" s="219"/>
      <c r="D8" s="219"/>
      <c r="E8" s="219"/>
      <c r="F8" s="219"/>
      <c r="G8" s="219"/>
      <c r="H8" s="219"/>
      <c r="I8" s="219"/>
      <c r="J8" s="219"/>
    </row>
    <row r="9" spans="2:10" ht="72" customHeight="1" x14ac:dyDescent="0.2">
      <c r="B9" s="217" t="s">
        <v>295</v>
      </c>
      <c r="C9" s="217"/>
      <c r="D9" s="217"/>
      <c r="E9" s="217"/>
      <c r="F9" s="217"/>
      <c r="G9" s="217"/>
      <c r="H9" s="217"/>
      <c r="I9" s="217"/>
      <c r="J9" s="217"/>
    </row>
    <row r="10" spans="2:10" ht="11.25" customHeight="1" x14ac:dyDescent="0.2">
      <c r="B10" s="157"/>
      <c r="C10" s="157"/>
      <c r="D10" s="157"/>
      <c r="E10" s="157"/>
      <c r="F10" s="157"/>
      <c r="G10" s="157"/>
      <c r="H10" s="157"/>
      <c r="I10" s="157"/>
      <c r="J10" s="157"/>
    </row>
    <row r="11" spans="2:10" ht="22.5" customHeight="1" x14ac:dyDescent="0.2">
      <c r="B11" s="143" t="s">
        <v>284</v>
      </c>
      <c r="C11" s="204" t="s">
        <v>23</v>
      </c>
      <c r="D11" s="204" t="s">
        <v>148</v>
      </c>
      <c r="E11" s="143" t="s">
        <v>207</v>
      </c>
      <c r="F11" s="143" t="s">
        <v>172</v>
      </c>
      <c r="G11" s="144" t="s">
        <v>122</v>
      </c>
      <c r="H11" s="154" t="s">
        <v>99</v>
      </c>
      <c r="I11" s="154" t="s">
        <v>237</v>
      </c>
      <c r="J11" s="154" t="s">
        <v>173</v>
      </c>
    </row>
    <row r="12" spans="2:10" ht="29.25" customHeight="1" x14ac:dyDescent="0.2">
      <c r="B12" s="221">
        <v>1</v>
      </c>
      <c r="C12" s="205">
        <v>1</v>
      </c>
      <c r="D12" s="205" t="s">
        <v>285</v>
      </c>
      <c r="E12" s="203" t="s">
        <v>287</v>
      </c>
      <c r="F12" s="139" t="s">
        <v>289</v>
      </c>
      <c r="G12" s="141">
        <v>1</v>
      </c>
      <c r="H12" s="140">
        <f>'(1)'!F126</f>
        <v>10082</v>
      </c>
      <c r="I12" s="140">
        <f>ROUND((H12*G12),2)</f>
        <v>10082</v>
      </c>
      <c r="J12" s="140">
        <f>ROUND(I12*12,2)</f>
        <v>120984</v>
      </c>
    </row>
    <row r="13" spans="2:10" ht="29.25" customHeight="1" x14ac:dyDescent="0.2">
      <c r="B13" s="222"/>
      <c r="C13" s="205">
        <v>2</v>
      </c>
      <c r="D13" s="205" t="s">
        <v>285</v>
      </c>
      <c r="E13" s="203" t="s">
        <v>288</v>
      </c>
      <c r="F13" s="139" t="s">
        <v>289</v>
      </c>
      <c r="G13" s="141">
        <v>1</v>
      </c>
      <c r="H13" s="140">
        <f>'(1)'!F127</f>
        <v>11832</v>
      </c>
      <c r="I13" s="140">
        <f t="shared" ref="I13:I17" si="0">ROUND((H13*G13),2)</f>
        <v>11832</v>
      </c>
      <c r="J13" s="140">
        <f t="shared" ref="J13:J17" si="1">ROUND(I13*12,2)</f>
        <v>141984</v>
      </c>
    </row>
    <row r="14" spans="2:10" ht="29.25" customHeight="1" x14ac:dyDescent="0.2">
      <c r="B14" s="222"/>
      <c r="C14" s="205">
        <v>3</v>
      </c>
      <c r="D14" s="205" t="s">
        <v>286</v>
      </c>
      <c r="E14" s="203" t="s">
        <v>287</v>
      </c>
      <c r="F14" s="139" t="s">
        <v>289</v>
      </c>
      <c r="G14" s="141">
        <v>1</v>
      </c>
      <c r="H14" s="140">
        <f>'(2)'!F126</f>
        <v>10082</v>
      </c>
      <c r="I14" s="140">
        <f t="shared" si="0"/>
        <v>10082</v>
      </c>
      <c r="J14" s="140">
        <f t="shared" si="1"/>
        <v>120984</v>
      </c>
    </row>
    <row r="15" spans="2:10" ht="29.25" customHeight="1" x14ac:dyDescent="0.2">
      <c r="B15" s="222"/>
      <c r="C15" s="205">
        <v>4</v>
      </c>
      <c r="D15" s="205" t="s">
        <v>286</v>
      </c>
      <c r="E15" s="203" t="s">
        <v>288</v>
      </c>
      <c r="F15" s="139" t="s">
        <v>289</v>
      </c>
      <c r="G15" s="141">
        <v>1</v>
      </c>
      <c r="H15" s="140">
        <f>'(2)'!F127</f>
        <v>11832</v>
      </c>
      <c r="I15" s="140">
        <f t="shared" si="0"/>
        <v>11832</v>
      </c>
      <c r="J15" s="140">
        <f t="shared" si="1"/>
        <v>141984</v>
      </c>
    </row>
    <row r="16" spans="2:10" ht="29.25" customHeight="1" x14ac:dyDescent="0.2">
      <c r="B16" s="222"/>
      <c r="C16" s="205">
        <v>5</v>
      </c>
      <c r="D16" s="205" t="s">
        <v>290</v>
      </c>
      <c r="E16" s="203" t="s">
        <v>287</v>
      </c>
      <c r="F16" s="139" t="s">
        <v>289</v>
      </c>
      <c r="G16" s="141">
        <v>1</v>
      </c>
      <c r="H16" s="140">
        <f>'(3)'!F126</f>
        <v>10082</v>
      </c>
      <c r="I16" s="140">
        <f t="shared" si="0"/>
        <v>10082</v>
      </c>
      <c r="J16" s="140">
        <f t="shared" si="1"/>
        <v>120984</v>
      </c>
    </row>
    <row r="17" spans="2:10" ht="29.25" customHeight="1" x14ac:dyDescent="0.2">
      <c r="B17" s="222"/>
      <c r="C17" s="205">
        <v>6</v>
      </c>
      <c r="D17" s="205" t="s">
        <v>290</v>
      </c>
      <c r="E17" s="203" t="s">
        <v>288</v>
      </c>
      <c r="F17" s="139" t="s">
        <v>289</v>
      </c>
      <c r="G17" s="141">
        <v>1</v>
      </c>
      <c r="H17" s="140">
        <f>'(3)'!F127</f>
        <v>11832</v>
      </c>
      <c r="I17" s="140">
        <f t="shared" si="0"/>
        <v>11832</v>
      </c>
      <c r="J17" s="140">
        <f t="shared" si="1"/>
        <v>141984</v>
      </c>
    </row>
    <row r="18" spans="2:10" ht="21" customHeight="1" x14ac:dyDescent="0.2">
      <c r="B18" s="218" t="s">
        <v>236</v>
      </c>
      <c r="C18" s="218"/>
      <c r="D18" s="218"/>
      <c r="E18" s="218"/>
      <c r="F18" s="218"/>
      <c r="G18" s="218"/>
      <c r="H18" s="218"/>
      <c r="I18" s="155">
        <f>SUM(I12:I17)</f>
        <v>65742</v>
      </c>
      <c r="J18" s="155">
        <f>SUM(J12:J17)</f>
        <v>788904</v>
      </c>
    </row>
    <row r="20" spans="2:10" x14ac:dyDescent="0.2">
      <c r="B20" s="172" t="s">
        <v>174</v>
      </c>
      <c r="C20" s="191"/>
      <c r="D20" s="191"/>
      <c r="E20" s="172"/>
      <c r="F20" s="172"/>
      <c r="G20" s="172"/>
      <c r="H20" s="172"/>
      <c r="I20" s="182"/>
      <c r="J20" s="172"/>
    </row>
    <row r="21" spans="2:10" x14ac:dyDescent="0.2">
      <c r="B21" s="172" t="s">
        <v>175</v>
      </c>
      <c r="C21" s="191"/>
      <c r="D21" s="191"/>
      <c r="E21" s="172"/>
      <c r="F21" s="172"/>
      <c r="G21" s="172"/>
      <c r="H21" s="172"/>
      <c r="I21" s="182"/>
      <c r="J21" s="172"/>
    </row>
    <row r="22" spans="2:10" x14ac:dyDescent="0.2">
      <c r="B22" s="172" t="s">
        <v>227</v>
      </c>
      <c r="C22" s="191"/>
      <c r="D22" s="191"/>
      <c r="E22" s="172"/>
      <c r="F22" s="172"/>
      <c r="G22" s="172"/>
      <c r="H22" s="172"/>
      <c r="I22" s="182"/>
      <c r="J22" s="172"/>
    </row>
    <row r="23" spans="2:10" x14ac:dyDescent="0.2">
      <c r="B23" s="172" t="s">
        <v>226</v>
      </c>
      <c r="C23" s="191"/>
      <c r="D23" s="191"/>
      <c r="E23" s="172"/>
      <c r="F23" s="172"/>
      <c r="G23" s="172"/>
      <c r="H23" s="172"/>
      <c r="I23" s="182"/>
      <c r="J23" s="172"/>
    </row>
    <row r="24" spans="2:10" x14ac:dyDescent="0.2">
      <c r="B24" s="172" t="s">
        <v>170</v>
      </c>
      <c r="C24" s="191"/>
      <c r="D24" s="191"/>
      <c r="E24" s="172"/>
      <c r="F24" s="172"/>
      <c r="G24" s="172"/>
      <c r="H24" s="172"/>
      <c r="I24" s="182"/>
      <c r="J24" s="172"/>
    </row>
    <row r="25" spans="2:10" x14ac:dyDescent="0.2">
      <c r="B25" s="172" t="s">
        <v>177</v>
      </c>
      <c r="C25" s="191"/>
      <c r="D25" s="191"/>
      <c r="E25" s="172"/>
      <c r="F25" s="172"/>
      <c r="G25" s="172"/>
      <c r="H25" s="172"/>
      <c r="I25" s="182"/>
      <c r="J25" s="172"/>
    </row>
    <row r="26" spans="2:10" x14ac:dyDescent="0.2">
      <c r="B26" s="172"/>
      <c r="C26" s="191"/>
      <c r="D26" s="191"/>
      <c r="E26" s="172"/>
      <c r="F26" s="172"/>
      <c r="G26" s="172"/>
      <c r="H26" s="172"/>
      <c r="I26" s="182"/>
      <c r="J26" s="172"/>
    </row>
    <row r="27" spans="2:10" ht="11.25" customHeight="1" x14ac:dyDescent="0.2">
      <c r="B27" s="172" t="s">
        <v>228</v>
      </c>
      <c r="C27" s="191"/>
      <c r="D27" s="191"/>
      <c r="E27" s="172"/>
      <c r="F27" s="172"/>
      <c r="G27" s="172"/>
      <c r="H27" s="172"/>
      <c r="I27" s="182"/>
      <c r="J27" s="172"/>
    </row>
    <row r="28" spans="2:10" ht="11.25" customHeight="1" x14ac:dyDescent="0.2">
      <c r="B28" s="172" t="s">
        <v>225</v>
      </c>
      <c r="C28" s="191"/>
      <c r="D28" s="191"/>
      <c r="E28" s="172"/>
      <c r="F28" s="172"/>
      <c r="G28" s="172"/>
      <c r="H28" s="172"/>
      <c r="I28" s="182"/>
      <c r="J28" s="172"/>
    </row>
    <row r="29" spans="2:10" x14ac:dyDescent="0.2">
      <c r="B29" s="220" t="s">
        <v>230</v>
      </c>
      <c r="C29" s="220"/>
      <c r="D29" s="220"/>
      <c r="E29" s="220"/>
      <c r="F29" s="220"/>
      <c r="G29" s="220"/>
      <c r="H29" s="220"/>
      <c r="I29" s="220"/>
      <c r="J29" s="220"/>
    </row>
    <row r="30" spans="2:10" ht="11.25" customHeight="1" x14ac:dyDescent="0.2">
      <c r="B30" s="175" t="s">
        <v>229</v>
      </c>
      <c r="C30" s="192"/>
      <c r="D30" s="192"/>
      <c r="E30" s="172"/>
      <c r="F30" s="172"/>
      <c r="G30" s="172"/>
      <c r="H30" s="172"/>
      <c r="I30" s="182"/>
      <c r="J30" s="172"/>
    </row>
    <row r="31" spans="2:10" ht="11.25" customHeight="1" x14ac:dyDescent="0.2">
      <c r="B31" s="172" t="s">
        <v>176</v>
      </c>
      <c r="C31" s="191"/>
      <c r="D31" s="191"/>
      <c r="E31" s="172"/>
      <c r="F31" s="172"/>
      <c r="G31" s="172"/>
      <c r="H31" s="172"/>
      <c r="I31" s="182"/>
      <c r="J31" s="172"/>
    </row>
    <row r="32" spans="2:10" x14ac:dyDescent="0.2">
      <c r="B32" s="172"/>
      <c r="C32" s="191"/>
      <c r="D32" s="191"/>
      <c r="E32" s="174"/>
      <c r="F32" s="174"/>
      <c r="G32" s="148"/>
      <c r="H32" s="149"/>
      <c r="I32" s="149"/>
      <c r="J32" s="149"/>
    </row>
    <row r="33" spans="2:10" x14ac:dyDescent="0.2">
      <c r="B33" s="217" t="s">
        <v>326</v>
      </c>
      <c r="C33" s="217"/>
      <c r="D33" s="217"/>
      <c r="E33" s="217"/>
      <c r="F33" s="217"/>
      <c r="G33" s="217"/>
      <c r="H33" s="217"/>
      <c r="I33" s="217"/>
      <c r="J33" s="217"/>
    </row>
    <row r="34" spans="2:10" ht="57" customHeight="1" x14ac:dyDescent="0.2">
      <c r="B34" s="217" t="s">
        <v>275</v>
      </c>
      <c r="C34" s="217"/>
      <c r="D34" s="217"/>
      <c r="E34" s="217"/>
      <c r="F34" s="217"/>
      <c r="G34" s="217"/>
      <c r="H34" s="217"/>
      <c r="I34" s="217"/>
      <c r="J34" s="217"/>
    </row>
    <row r="35" spans="2:10" ht="39.75" customHeight="1" x14ac:dyDescent="0.2">
      <c r="B35" s="217" t="s">
        <v>133</v>
      </c>
      <c r="C35" s="217"/>
      <c r="D35" s="217"/>
      <c r="E35" s="217"/>
      <c r="F35" s="217"/>
      <c r="G35" s="217"/>
      <c r="H35" s="217"/>
      <c r="I35" s="217"/>
      <c r="J35" s="217"/>
    </row>
    <row r="36" spans="2:10" x14ac:dyDescent="0.2">
      <c r="B36" s="217" t="s">
        <v>273</v>
      </c>
      <c r="C36" s="217"/>
      <c r="D36" s="217"/>
      <c r="E36" s="217"/>
      <c r="F36" s="217"/>
      <c r="G36" s="217"/>
      <c r="H36" s="217"/>
      <c r="I36" s="217"/>
      <c r="J36" s="217"/>
    </row>
    <row r="37" spans="2:10" x14ac:dyDescent="0.2">
      <c r="B37" s="217" t="s">
        <v>222</v>
      </c>
      <c r="C37" s="217"/>
      <c r="D37" s="217"/>
      <c r="E37" s="217"/>
      <c r="F37" s="217"/>
      <c r="G37" s="217"/>
      <c r="H37" s="217"/>
      <c r="I37" s="217"/>
      <c r="J37" s="217"/>
    </row>
    <row r="38" spans="2:10" ht="11.25" customHeight="1" x14ac:dyDescent="0.2">
      <c r="B38" s="217" t="s">
        <v>224</v>
      </c>
      <c r="C38" s="217"/>
      <c r="D38" s="217"/>
      <c r="E38" s="217"/>
      <c r="F38" s="136">
        <v>12</v>
      </c>
      <c r="G38" s="161" t="s">
        <v>223</v>
      </c>
      <c r="H38" s="161"/>
      <c r="I38" s="161"/>
      <c r="J38" s="161"/>
    </row>
    <row r="39" spans="2:10" ht="11.25" customHeight="1" x14ac:dyDescent="0.2">
      <c r="B39" s="217" t="s">
        <v>129</v>
      </c>
      <c r="C39" s="217"/>
      <c r="D39" s="217"/>
      <c r="E39" s="217"/>
      <c r="F39" s="217"/>
      <c r="G39" s="217"/>
      <c r="H39" s="217"/>
      <c r="I39" s="217"/>
      <c r="J39" s="217"/>
    </row>
    <row r="40" spans="2:10" ht="11.25" customHeight="1" x14ac:dyDescent="0.2">
      <c r="B40" s="217" t="s">
        <v>327</v>
      </c>
      <c r="C40" s="217"/>
      <c r="D40" s="217"/>
      <c r="E40" s="217"/>
      <c r="F40" s="217"/>
      <c r="G40" s="217"/>
      <c r="H40" s="217"/>
      <c r="I40" s="217"/>
      <c r="J40" s="217"/>
    </row>
    <row r="41" spans="2:10" ht="11.25" customHeight="1" x14ac:dyDescent="0.2">
      <c r="B41" s="217" t="s">
        <v>296</v>
      </c>
      <c r="C41" s="217"/>
      <c r="D41" s="217"/>
      <c r="E41" s="217"/>
      <c r="F41" s="217"/>
      <c r="G41" s="217"/>
      <c r="H41" s="217"/>
      <c r="I41" s="217"/>
      <c r="J41" s="217"/>
    </row>
    <row r="42" spans="2:10" ht="11.25" customHeight="1" x14ac:dyDescent="0.2">
      <c r="B42" s="173"/>
      <c r="C42" s="190"/>
      <c r="D42" s="190"/>
      <c r="E42" s="173"/>
      <c r="F42" s="173"/>
      <c r="G42" s="173"/>
      <c r="H42" s="173"/>
      <c r="I42" s="181"/>
      <c r="J42" s="173"/>
    </row>
    <row r="45" spans="2:10" x14ac:dyDescent="0.2">
      <c r="B45" s="145" t="s">
        <v>130</v>
      </c>
      <c r="C45" s="145"/>
      <c r="D45" s="145"/>
    </row>
    <row r="46" spans="2:10" x14ac:dyDescent="0.2">
      <c r="B46" s="146" t="s">
        <v>136</v>
      </c>
      <c r="C46" s="146"/>
      <c r="D46" s="146"/>
    </row>
    <row r="47" spans="2:10" x14ac:dyDescent="0.2">
      <c r="B47" s="146" t="s">
        <v>134</v>
      </c>
      <c r="C47" s="146"/>
      <c r="D47" s="146"/>
    </row>
    <row r="48" spans="2:10" ht="15.75" customHeight="1" x14ac:dyDescent="0.2">
      <c r="B48" s="146" t="s">
        <v>131</v>
      </c>
      <c r="C48" s="146"/>
      <c r="D48" s="146"/>
    </row>
    <row r="50" spans="2:10" x14ac:dyDescent="0.2">
      <c r="B50" s="135"/>
      <c r="C50" s="135"/>
      <c r="D50" s="135"/>
      <c r="E50" s="135"/>
      <c r="F50" s="135"/>
      <c r="G50" s="135"/>
      <c r="H50" s="135"/>
      <c r="I50" s="135"/>
      <c r="J50" s="135"/>
    </row>
    <row r="51" spans="2:10" x14ac:dyDescent="0.2">
      <c r="B51" s="135"/>
      <c r="C51" s="135"/>
      <c r="D51" s="135"/>
      <c r="E51" s="135"/>
      <c r="F51" s="135"/>
      <c r="G51" s="135"/>
      <c r="H51" s="135"/>
      <c r="I51" s="135"/>
      <c r="J51" s="135"/>
    </row>
    <row r="52" spans="2:10" x14ac:dyDescent="0.2">
      <c r="B52" s="135"/>
      <c r="C52" s="135"/>
      <c r="D52" s="135"/>
      <c r="E52" s="135"/>
      <c r="F52" s="135"/>
      <c r="G52" s="135"/>
      <c r="H52" s="135"/>
      <c r="I52" s="135"/>
      <c r="J52" s="135"/>
    </row>
    <row r="53" spans="2:10" x14ac:dyDescent="0.2">
      <c r="B53" s="135"/>
      <c r="C53" s="135"/>
      <c r="D53" s="135"/>
      <c r="E53" s="135"/>
      <c r="F53" s="135"/>
      <c r="G53" s="135"/>
      <c r="H53" s="135"/>
      <c r="I53" s="135"/>
      <c r="J53" s="135"/>
    </row>
    <row r="54" spans="2:10" x14ac:dyDescent="0.2">
      <c r="B54" s="135"/>
      <c r="C54" s="135"/>
      <c r="D54" s="135"/>
      <c r="E54" s="135"/>
      <c r="F54" s="135"/>
      <c r="G54" s="135"/>
      <c r="H54" s="135"/>
      <c r="I54" s="135"/>
      <c r="J54" s="135"/>
    </row>
    <row r="55" spans="2:10" x14ac:dyDescent="0.2">
      <c r="B55" s="135"/>
      <c r="C55" s="135"/>
      <c r="D55" s="135"/>
      <c r="E55" s="135"/>
      <c r="F55" s="135"/>
      <c r="G55" s="135"/>
      <c r="H55" s="135"/>
      <c r="I55" s="135"/>
      <c r="J55" s="135"/>
    </row>
    <row r="56" spans="2:10" x14ac:dyDescent="0.2">
      <c r="B56" s="135"/>
      <c r="C56" s="135"/>
      <c r="D56" s="135"/>
      <c r="E56" s="135"/>
      <c r="F56" s="135"/>
      <c r="G56" s="135"/>
      <c r="H56" s="135"/>
      <c r="I56" s="135"/>
      <c r="J56" s="135"/>
    </row>
    <row r="57" spans="2:10" x14ac:dyDescent="0.2">
      <c r="B57" s="135"/>
      <c r="C57" s="135"/>
      <c r="D57" s="135"/>
      <c r="E57" s="135"/>
      <c r="F57" s="135"/>
      <c r="G57" s="135"/>
      <c r="H57" s="135"/>
      <c r="I57" s="135"/>
      <c r="J57" s="135"/>
    </row>
    <row r="58" spans="2:10" x14ac:dyDescent="0.2">
      <c r="B58" s="135"/>
      <c r="C58" s="135"/>
      <c r="D58" s="135"/>
      <c r="E58" s="135"/>
      <c r="F58" s="135"/>
      <c r="G58" s="135"/>
      <c r="H58" s="135"/>
      <c r="I58" s="135"/>
      <c r="J58" s="135"/>
    </row>
    <row r="59" spans="2:10" x14ac:dyDescent="0.2">
      <c r="B59" s="135"/>
      <c r="C59" s="135"/>
      <c r="D59" s="135"/>
      <c r="E59" s="135"/>
      <c r="F59" s="135"/>
      <c r="G59" s="135"/>
      <c r="H59" s="135"/>
      <c r="I59" s="135"/>
      <c r="J59" s="135"/>
    </row>
    <row r="60" spans="2:10" x14ac:dyDescent="0.2">
      <c r="B60" s="135"/>
      <c r="C60" s="135"/>
      <c r="D60" s="135"/>
      <c r="E60" s="135"/>
      <c r="F60" s="135"/>
      <c r="G60" s="135"/>
      <c r="H60" s="135"/>
      <c r="I60" s="135"/>
      <c r="J60" s="135"/>
    </row>
    <row r="61" spans="2:10" x14ac:dyDescent="0.2">
      <c r="B61" s="135"/>
      <c r="C61" s="135"/>
      <c r="D61" s="135"/>
      <c r="E61" s="135"/>
      <c r="F61" s="135"/>
      <c r="G61" s="135"/>
      <c r="H61" s="135"/>
      <c r="I61" s="135"/>
      <c r="J61" s="135"/>
    </row>
    <row r="62" spans="2:10" ht="18" customHeight="1" x14ac:dyDescent="0.2">
      <c r="B62" s="135"/>
      <c r="C62" s="135"/>
      <c r="D62" s="135"/>
      <c r="E62" s="135"/>
      <c r="F62" s="135"/>
      <c r="G62" s="135"/>
      <c r="H62" s="135"/>
      <c r="I62" s="135"/>
      <c r="J62" s="135"/>
    </row>
    <row r="63" spans="2:10" ht="54" customHeight="1" x14ac:dyDescent="0.2">
      <c r="B63" s="135"/>
      <c r="C63" s="135"/>
      <c r="D63" s="135"/>
      <c r="E63" s="135"/>
      <c r="F63" s="135"/>
      <c r="G63" s="135"/>
      <c r="H63" s="135"/>
      <c r="I63" s="135"/>
      <c r="J63" s="135"/>
    </row>
    <row r="64" spans="2:10" ht="38.25" customHeight="1" x14ac:dyDescent="0.2">
      <c r="B64" s="135"/>
      <c r="C64" s="135"/>
      <c r="D64" s="135"/>
      <c r="E64" s="135"/>
      <c r="F64" s="135"/>
      <c r="G64" s="135"/>
      <c r="H64" s="135"/>
      <c r="I64" s="135"/>
      <c r="J64" s="135"/>
    </row>
    <row r="65" spans="2:10" x14ac:dyDescent="0.2">
      <c r="B65" s="135"/>
      <c r="C65" s="135"/>
      <c r="D65" s="135"/>
      <c r="E65" s="135"/>
      <c r="F65" s="135"/>
      <c r="G65" s="135"/>
      <c r="H65" s="135"/>
      <c r="I65" s="135"/>
      <c r="J65" s="135"/>
    </row>
    <row r="66" spans="2:10" ht="11.25" customHeight="1" x14ac:dyDescent="0.2">
      <c r="B66" s="135"/>
      <c r="C66" s="135"/>
      <c r="D66" s="135"/>
      <c r="E66" s="135"/>
      <c r="F66" s="135"/>
      <c r="G66" s="135"/>
      <c r="H66" s="135"/>
      <c r="I66" s="135"/>
      <c r="J66" s="135"/>
    </row>
    <row r="67" spans="2:10" x14ac:dyDescent="0.2">
      <c r="B67" s="135"/>
      <c r="C67" s="135"/>
      <c r="D67" s="135"/>
      <c r="E67" s="135"/>
      <c r="F67" s="135"/>
      <c r="G67" s="135"/>
      <c r="H67" s="135"/>
      <c r="I67" s="135"/>
      <c r="J67" s="135"/>
    </row>
    <row r="68" spans="2:10" ht="12" customHeight="1" x14ac:dyDescent="0.2">
      <c r="B68" s="135"/>
      <c r="C68" s="135"/>
      <c r="D68" s="135"/>
      <c r="E68" s="135"/>
      <c r="F68" s="135"/>
      <c r="G68" s="135"/>
      <c r="H68" s="135"/>
      <c r="I68" s="135"/>
      <c r="J68" s="135"/>
    </row>
    <row r="69" spans="2:10" ht="24" customHeight="1" x14ac:dyDescent="0.2">
      <c r="B69" s="135"/>
      <c r="C69" s="135"/>
      <c r="D69" s="135"/>
      <c r="E69" s="135"/>
      <c r="F69" s="135"/>
      <c r="G69" s="135"/>
      <c r="H69" s="135"/>
      <c r="I69" s="135"/>
      <c r="J69" s="135"/>
    </row>
    <row r="70" spans="2:10" x14ac:dyDescent="0.2">
      <c r="B70" s="135"/>
      <c r="C70" s="135"/>
      <c r="D70" s="135"/>
      <c r="E70" s="135"/>
      <c r="F70" s="135"/>
      <c r="G70" s="135"/>
      <c r="H70" s="135"/>
      <c r="I70" s="135"/>
      <c r="J70" s="135"/>
    </row>
    <row r="71" spans="2:10" x14ac:dyDescent="0.2">
      <c r="B71" s="135"/>
      <c r="C71" s="135"/>
      <c r="D71" s="135"/>
      <c r="E71" s="135"/>
      <c r="F71" s="135"/>
      <c r="G71" s="135"/>
      <c r="H71" s="135"/>
      <c r="I71" s="135"/>
      <c r="J71" s="135"/>
    </row>
    <row r="72" spans="2:10" x14ac:dyDescent="0.2">
      <c r="B72" s="135"/>
      <c r="C72" s="135"/>
      <c r="D72" s="135"/>
      <c r="E72" s="135"/>
      <c r="F72" s="135"/>
      <c r="G72" s="135"/>
      <c r="H72" s="135"/>
      <c r="I72" s="135"/>
      <c r="J72" s="135"/>
    </row>
    <row r="73" spans="2:10" x14ac:dyDescent="0.2">
      <c r="B73" s="135"/>
      <c r="C73" s="135"/>
      <c r="D73" s="135"/>
      <c r="E73" s="135"/>
      <c r="F73" s="135"/>
      <c r="G73" s="135"/>
      <c r="H73" s="135"/>
      <c r="I73" s="135"/>
      <c r="J73" s="135"/>
    </row>
    <row r="74" spans="2:10" x14ac:dyDescent="0.2">
      <c r="B74" s="135"/>
      <c r="C74" s="135"/>
      <c r="D74" s="135"/>
      <c r="E74" s="135"/>
      <c r="F74" s="135"/>
      <c r="G74" s="135"/>
      <c r="H74" s="135"/>
      <c r="I74" s="135"/>
      <c r="J74" s="135"/>
    </row>
    <row r="75" spans="2:10" x14ac:dyDescent="0.2">
      <c r="B75" s="135"/>
      <c r="C75" s="135"/>
      <c r="D75" s="135"/>
      <c r="E75" s="135"/>
      <c r="F75" s="135"/>
      <c r="G75" s="135"/>
      <c r="H75" s="135"/>
      <c r="I75" s="135"/>
      <c r="J75" s="135"/>
    </row>
  </sheetData>
  <mergeCells count="19">
    <mergeCell ref="B2:J2"/>
    <mergeCell ref="B3:J3"/>
    <mergeCell ref="B4:J4"/>
    <mergeCell ref="B6:J6"/>
    <mergeCell ref="B7:J7"/>
    <mergeCell ref="B41:J41"/>
    <mergeCell ref="B18:H18"/>
    <mergeCell ref="B38:E38"/>
    <mergeCell ref="B39:J39"/>
    <mergeCell ref="B8:J8"/>
    <mergeCell ref="B9:J9"/>
    <mergeCell ref="B29:J29"/>
    <mergeCell ref="B33:J33"/>
    <mergeCell ref="B37:J37"/>
    <mergeCell ref="B35:J35"/>
    <mergeCell ref="B34:J34"/>
    <mergeCell ref="B36:J36"/>
    <mergeCell ref="B12:B17"/>
    <mergeCell ref="B40:J40"/>
  </mergeCells>
  <printOptions horizontalCentered="1"/>
  <pageMargins left="0.43307086614173229" right="0.39370078740157483" top="1.1811023622047245" bottom="0.98425196850393704" header="0.19685039370078741" footer="0.19685039370078741"/>
  <pageSetup paperSize="9" scale="65" orientation="portrait" r:id="rId1"/>
  <ignoredErrors>
    <ignoredError sqref="I16:J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N187"/>
  <sheetViews>
    <sheetView view="pageBreakPreview" topLeftCell="D4" zoomScaleNormal="100" zoomScaleSheetLayoutView="100" workbookViewId="0">
      <selection activeCell="N18" sqref="N18"/>
    </sheetView>
  </sheetViews>
  <sheetFormatPr defaultRowHeight="12.75" x14ac:dyDescent="0.2"/>
  <cols>
    <col min="1" max="1" width="5" style="1" customWidth="1"/>
    <col min="2" max="2" width="11.28515625" style="1" customWidth="1"/>
    <col min="3" max="3" width="31.28515625" style="1" customWidth="1"/>
    <col min="4" max="4" width="16.28515625" style="1" customWidth="1"/>
    <col min="5" max="5" width="21.140625" style="1" customWidth="1"/>
    <col min="6" max="6" width="29.7109375" style="1" customWidth="1"/>
    <col min="7" max="7" width="15.140625" style="1" customWidth="1"/>
    <col min="8" max="9" width="20" style="3" customWidth="1"/>
    <col min="10" max="10" width="16" style="104" customWidth="1"/>
    <col min="11" max="11" width="17.85546875" style="115" bestFit="1" customWidth="1"/>
    <col min="12" max="12" width="17" style="104" customWidth="1"/>
    <col min="13" max="13" width="14" style="1" customWidth="1"/>
    <col min="14" max="259" width="9.140625" style="1"/>
    <col min="260" max="260" width="7.140625" style="1" customWidth="1"/>
    <col min="261" max="261" width="24.140625" style="1" customWidth="1"/>
    <col min="262" max="262" width="34.85546875" style="1" customWidth="1"/>
    <col min="263" max="263" width="13.28515625" style="1" customWidth="1"/>
    <col min="264" max="264" width="22.140625" style="1" customWidth="1"/>
    <col min="265" max="265" width="21.42578125" style="1" customWidth="1"/>
    <col min="266" max="266" width="33.42578125" style="1" bestFit="1" customWidth="1"/>
    <col min="267" max="267" width="13" style="1" customWidth="1"/>
    <col min="268" max="268" width="17" style="1" customWidth="1"/>
    <col min="269" max="515" width="9.140625" style="1"/>
    <col min="516" max="516" width="7.140625" style="1" customWidth="1"/>
    <col min="517" max="517" width="24.140625" style="1" customWidth="1"/>
    <col min="518" max="518" width="34.85546875" style="1" customWidth="1"/>
    <col min="519" max="519" width="13.28515625" style="1" customWidth="1"/>
    <col min="520" max="520" width="22.140625" style="1" customWidth="1"/>
    <col min="521" max="521" width="21.42578125" style="1" customWidth="1"/>
    <col min="522" max="522" width="33.42578125" style="1" bestFit="1" customWidth="1"/>
    <col min="523" max="523" width="13" style="1" customWidth="1"/>
    <col min="524" max="524" width="17" style="1" customWidth="1"/>
    <col min="525" max="771" width="9.140625" style="1"/>
    <col min="772" max="772" width="7.140625" style="1" customWidth="1"/>
    <col min="773" max="773" width="24.140625" style="1" customWidth="1"/>
    <col min="774" max="774" width="34.85546875" style="1" customWidth="1"/>
    <col min="775" max="775" width="13.28515625" style="1" customWidth="1"/>
    <col min="776" max="776" width="22.140625" style="1" customWidth="1"/>
    <col min="777" max="777" width="21.42578125" style="1" customWidth="1"/>
    <col min="778" max="778" width="33.42578125" style="1" bestFit="1" customWidth="1"/>
    <col min="779" max="779" width="13" style="1" customWidth="1"/>
    <col min="780" max="780" width="17" style="1" customWidth="1"/>
    <col min="781" max="1027" width="9.140625" style="1"/>
    <col min="1028" max="1028" width="7.140625" style="1" customWidth="1"/>
    <col min="1029" max="1029" width="24.140625" style="1" customWidth="1"/>
    <col min="1030" max="1030" width="34.85546875" style="1" customWidth="1"/>
    <col min="1031" max="1031" width="13.28515625" style="1" customWidth="1"/>
    <col min="1032" max="1032" width="22.140625" style="1" customWidth="1"/>
    <col min="1033" max="1033" width="21.42578125" style="1" customWidth="1"/>
    <col min="1034" max="1034" width="33.42578125" style="1" bestFit="1" customWidth="1"/>
    <col min="1035" max="1035" width="13" style="1" customWidth="1"/>
    <col min="1036" max="1036" width="17" style="1" customWidth="1"/>
    <col min="1037" max="1283" width="9.140625" style="1"/>
    <col min="1284" max="1284" width="7.140625" style="1" customWidth="1"/>
    <col min="1285" max="1285" width="24.140625" style="1" customWidth="1"/>
    <col min="1286" max="1286" width="34.85546875" style="1" customWidth="1"/>
    <col min="1287" max="1287" width="13.28515625" style="1" customWidth="1"/>
    <col min="1288" max="1288" width="22.140625" style="1" customWidth="1"/>
    <col min="1289" max="1289" width="21.42578125" style="1" customWidth="1"/>
    <col min="1290" max="1290" width="33.42578125" style="1" bestFit="1" customWidth="1"/>
    <col min="1291" max="1291" width="13" style="1" customWidth="1"/>
    <col min="1292" max="1292" width="17" style="1" customWidth="1"/>
    <col min="1293" max="1539" width="9.140625" style="1"/>
    <col min="1540" max="1540" width="7.140625" style="1" customWidth="1"/>
    <col min="1541" max="1541" width="24.140625" style="1" customWidth="1"/>
    <col min="1542" max="1542" width="34.85546875" style="1" customWidth="1"/>
    <col min="1543" max="1543" width="13.28515625" style="1" customWidth="1"/>
    <col min="1544" max="1544" width="22.140625" style="1" customWidth="1"/>
    <col min="1545" max="1545" width="21.42578125" style="1" customWidth="1"/>
    <col min="1546" max="1546" width="33.42578125" style="1" bestFit="1" customWidth="1"/>
    <col min="1547" max="1547" width="13" style="1" customWidth="1"/>
    <col min="1548" max="1548" width="17" style="1" customWidth="1"/>
    <col min="1549" max="1795" width="9.140625" style="1"/>
    <col min="1796" max="1796" width="7.140625" style="1" customWidth="1"/>
    <col min="1797" max="1797" width="24.140625" style="1" customWidth="1"/>
    <col min="1798" max="1798" width="34.85546875" style="1" customWidth="1"/>
    <col min="1799" max="1799" width="13.28515625" style="1" customWidth="1"/>
    <col min="1800" max="1800" width="22.140625" style="1" customWidth="1"/>
    <col min="1801" max="1801" width="21.42578125" style="1" customWidth="1"/>
    <col min="1802" max="1802" width="33.42578125" style="1" bestFit="1" customWidth="1"/>
    <col min="1803" max="1803" width="13" style="1" customWidth="1"/>
    <col min="1804" max="1804" width="17" style="1" customWidth="1"/>
    <col min="1805" max="2051" width="9.140625" style="1"/>
    <col min="2052" max="2052" width="7.140625" style="1" customWidth="1"/>
    <col min="2053" max="2053" width="24.140625" style="1" customWidth="1"/>
    <col min="2054" max="2054" width="34.85546875" style="1" customWidth="1"/>
    <col min="2055" max="2055" width="13.28515625" style="1" customWidth="1"/>
    <col min="2056" max="2056" width="22.140625" style="1" customWidth="1"/>
    <col min="2057" max="2057" width="21.42578125" style="1" customWidth="1"/>
    <col min="2058" max="2058" width="33.42578125" style="1" bestFit="1" customWidth="1"/>
    <col min="2059" max="2059" width="13" style="1" customWidth="1"/>
    <col min="2060" max="2060" width="17" style="1" customWidth="1"/>
    <col min="2061" max="2307" width="9.140625" style="1"/>
    <col min="2308" max="2308" width="7.140625" style="1" customWidth="1"/>
    <col min="2309" max="2309" width="24.140625" style="1" customWidth="1"/>
    <col min="2310" max="2310" width="34.85546875" style="1" customWidth="1"/>
    <col min="2311" max="2311" width="13.28515625" style="1" customWidth="1"/>
    <col min="2312" max="2312" width="22.140625" style="1" customWidth="1"/>
    <col min="2313" max="2313" width="21.42578125" style="1" customWidth="1"/>
    <col min="2314" max="2314" width="33.42578125" style="1" bestFit="1" customWidth="1"/>
    <col min="2315" max="2315" width="13" style="1" customWidth="1"/>
    <col min="2316" max="2316" width="17" style="1" customWidth="1"/>
    <col min="2317" max="2563" width="9.140625" style="1"/>
    <col min="2564" max="2564" width="7.140625" style="1" customWidth="1"/>
    <col min="2565" max="2565" width="24.140625" style="1" customWidth="1"/>
    <col min="2566" max="2566" width="34.85546875" style="1" customWidth="1"/>
    <col min="2567" max="2567" width="13.28515625" style="1" customWidth="1"/>
    <col min="2568" max="2568" width="22.140625" style="1" customWidth="1"/>
    <col min="2569" max="2569" width="21.42578125" style="1" customWidth="1"/>
    <col min="2570" max="2570" width="33.42578125" style="1" bestFit="1" customWidth="1"/>
    <col min="2571" max="2571" width="13" style="1" customWidth="1"/>
    <col min="2572" max="2572" width="17" style="1" customWidth="1"/>
    <col min="2573" max="2819" width="9.140625" style="1"/>
    <col min="2820" max="2820" width="7.140625" style="1" customWidth="1"/>
    <col min="2821" max="2821" width="24.140625" style="1" customWidth="1"/>
    <col min="2822" max="2822" width="34.85546875" style="1" customWidth="1"/>
    <col min="2823" max="2823" width="13.28515625" style="1" customWidth="1"/>
    <col min="2824" max="2824" width="22.140625" style="1" customWidth="1"/>
    <col min="2825" max="2825" width="21.42578125" style="1" customWidth="1"/>
    <col min="2826" max="2826" width="33.42578125" style="1" bestFit="1" customWidth="1"/>
    <col min="2827" max="2827" width="13" style="1" customWidth="1"/>
    <col min="2828" max="2828" width="17" style="1" customWidth="1"/>
    <col min="2829" max="3075" width="9.140625" style="1"/>
    <col min="3076" max="3076" width="7.140625" style="1" customWidth="1"/>
    <col min="3077" max="3077" width="24.140625" style="1" customWidth="1"/>
    <col min="3078" max="3078" width="34.85546875" style="1" customWidth="1"/>
    <col min="3079" max="3079" width="13.28515625" style="1" customWidth="1"/>
    <col min="3080" max="3080" width="22.140625" style="1" customWidth="1"/>
    <col min="3081" max="3081" width="21.42578125" style="1" customWidth="1"/>
    <col min="3082" max="3082" width="33.42578125" style="1" bestFit="1" customWidth="1"/>
    <col min="3083" max="3083" width="13" style="1" customWidth="1"/>
    <col min="3084" max="3084" width="17" style="1" customWidth="1"/>
    <col min="3085" max="3331" width="9.140625" style="1"/>
    <col min="3332" max="3332" width="7.140625" style="1" customWidth="1"/>
    <col min="3333" max="3333" width="24.140625" style="1" customWidth="1"/>
    <col min="3334" max="3334" width="34.85546875" style="1" customWidth="1"/>
    <col min="3335" max="3335" width="13.28515625" style="1" customWidth="1"/>
    <col min="3336" max="3336" width="22.140625" style="1" customWidth="1"/>
    <col min="3337" max="3337" width="21.42578125" style="1" customWidth="1"/>
    <col min="3338" max="3338" width="33.42578125" style="1" bestFit="1" customWidth="1"/>
    <col min="3339" max="3339" width="13" style="1" customWidth="1"/>
    <col min="3340" max="3340" width="17" style="1" customWidth="1"/>
    <col min="3341" max="3587" width="9.140625" style="1"/>
    <col min="3588" max="3588" width="7.140625" style="1" customWidth="1"/>
    <col min="3589" max="3589" width="24.140625" style="1" customWidth="1"/>
    <col min="3590" max="3590" width="34.85546875" style="1" customWidth="1"/>
    <col min="3591" max="3591" width="13.28515625" style="1" customWidth="1"/>
    <col min="3592" max="3592" width="22.140625" style="1" customWidth="1"/>
    <col min="3593" max="3593" width="21.42578125" style="1" customWidth="1"/>
    <col min="3594" max="3594" width="33.42578125" style="1" bestFit="1" customWidth="1"/>
    <col min="3595" max="3595" width="13" style="1" customWidth="1"/>
    <col min="3596" max="3596" width="17" style="1" customWidth="1"/>
    <col min="3597" max="3843" width="9.140625" style="1"/>
    <col min="3844" max="3844" width="7.140625" style="1" customWidth="1"/>
    <col min="3845" max="3845" width="24.140625" style="1" customWidth="1"/>
    <col min="3846" max="3846" width="34.85546875" style="1" customWidth="1"/>
    <col min="3847" max="3847" width="13.28515625" style="1" customWidth="1"/>
    <col min="3848" max="3848" width="22.140625" style="1" customWidth="1"/>
    <col min="3849" max="3849" width="21.42578125" style="1" customWidth="1"/>
    <col min="3850" max="3850" width="33.42578125" style="1" bestFit="1" customWidth="1"/>
    <col min="3851" max="3851" width="13" style="1" customWidth="1"/>
    <col min="3852" max="3852" width="17" style="1" customWidth="1"/>
    <col min="3853" max="4099" width="9.140625" style="1"/>
    <col min="4100" max="4100" width="7.140625" style="1" customWidth="1"/>
    <col min="4101" max="4101" width="24.140625" style="1" customWidth="1"/>
    <col min="4102" max="4102" width="34.85546875" style="1" customWidth="1"/>
    <col min="4103" max="4103" width="13.28515625" style="1" customWidth="1"/>
    <col min="4104" max="4104" width="22.140625" style="1" customWidth="1"/>
    <col min="4105" max="4105" width="21.42578125" style="1" customWidth="1"/>
    <col min="4106" max="4106" width="33.42578125" style="1" bestFit="1" customWidth="1"/>
    <col min="4107" max="4107" width="13" style="1" customWidth="1"/>
    <col min="4108" max="4108" width="17" style="1" customWidth="1"/>
    <col min="4109" max="4355" width="9.140625" style="1"/>
    <col min="4356" max="4356" width="7.140625" style="1" customWidth="1"/>
    <col min="4357" max="4357" width="24.140625" style="1" customWidth="1"/>
    <col min="4358" max="4358" width="34.85546875" style="1" customWidth="1"/>
    <col min="4359" max="4359" width="13.28515625" style="1" customWidth="1"/>
    <col min="4360" max="4360" width="22.140625" style="1" customWidth="1"/>
    <col min="4361" max="4361" width="21.42578125" style="1" customWidth="1"/>
    <col min="4362" max="4362" width="33.42578125" style="1" bestFit="1" customWidth="1"/>
    <col min="4363" max="4363" width="13" style="1" customWidth="1"/>
    <col min="4364" max="4364" width="17" style="1" customWidth="1"/>
    <col min="4365" max="4611" width="9.140625" style="1"/>
    <col min="4612" max="4612" width="7.140625" style="1" customWidth="1"/>
    <col min="4613" max="4613" width="24.140625" style="1" customWidth="1"/>
    <col min="4614" max="4614" width="34.85546875" style="1" customWidth="1"/>
    <col min="4615" max="4615" width="13.28515625" style="1" customWidth="1"/>
    <col min="4616" max="4616" width="22.140625" style="1" customWidth="1"/>
    <col min="4617" max="4617" width="21.42578125" style="1" customWidth="1"/>
    <col min="4618" max="4618" width="33.42578125" style="1" bestFit="1" customWidth="1"/>
    <col min="4619" max="4619" width="13" style="1" customWidth="1"/>
    <col min="4620" max="4620" width="17" style="1" customWidth="1"/>
    <col min="4621" max="4867" width="9.140625" style="1"/>
    <col min="4868" max="4868" width="7.140625" style="1" customWidth="1"/>
    <col min="4869" max="4869" width="24.140625" style="1" customWidth="1"/>
    <col min="4870" max="4870" width="34.85546875" style="1" customWidth="1"/>
    <col min="4871" max="4871" width="13.28515625" style="1" customWidth="1"/>
    <col min="4872" max="4872" width="22.140625" style="1" customWidth="1"/>
    <col min="4873" max="4873" width="21.42578125" style="1" customWidth="1"/>
    <col min="4874" max="4874" width="33.42578125" style="1" bestFit="1" customWidth="1"/>
    <col min="4875" max="4875" width="13" style="1" customWidth="1"/>
    <col min="4876" max="4876" width="17" style="1" customWidth="1"/>
    <col min="4877" max="5123" width="9.140625" style="1"/>
    <col min="5124" max="5124" width="7.140625" style="1" customWidth="1"/>
    <col min="5125" max="5125" width="24.140625" style="1" customWidth="1"/>
    <col min="5126" max="5126" width="34.85546875" style="1" customWidth="1"/>
    <col min="5127" max="5127" width="13.28515625" style="1" customWidth="1"/>
    <col min="5128" max="5128" width="22.140625" style="1" customWidth="1"/>
    <col min="5129" max="5129" width="21.42578125" style="1" customWidth="1"/>
    <col min="5130" max="5130" width="33.42578125" style="1" bestFit="1" customWidth="1"/>
    <col min="5131" max="5131" width="13" style="1" customWidth="1"/>
    <col min="5132" max="5132" width="17" style="1" customWidth="1"/>
    <col min="5133" max="5379" width="9.140625" style="1"/>
    <col min="5380" max="5380" width="7.140625" style="1" customWidth="1"/>
    <col min="5381" max="5381" width="24.140625" style="1" customWidth="1"/>
    <col min="5382" max="5382" width="34.85546875" style="1" customWidth="1"/>
    <col min="5383" max="5383" width="13.28515625" style="1" customWidth="1"/>
    <col min="5384" max="5384" width="22.140625" style="1" customWidth="1"/>
    <col min="5385" max="5385" width="21.42578125" style="1" customWidth="1"/>
    <col min="5386" max="5386" width="33.42578125" style="1" bestFit="1" customWidth="1"/>
    <col min="5387" max="5387" width="13" style="1" customWidth="1"/>
    <col min="5388" max="5388" width="17" style="1" customWidth="1"/>
    <col min="5389" max="5635" width="9.140625" style="1"/>
    <col min="5636" max="5636" width="7.140625" style="1" customWidth="1"/>
    <col min="5637" max="5637" width="24.140625" style="1" customWidth="1"/>
    <col min="5638" max="5638" width="34.85546875" style="1" customWidth="1"/>
    <col min="5639" max="5639" width="13.28515625" style="1" customWidth="1"/>
    <col min="5640" max="5640" width="22.140625" style="1" customWidth="1"/>
    <col min="5641" max="5641" width="21.42578125" style="1" customWidth="1"/>
    <col min="5642" max="5642" width="33.42578125" style="1" bestFit="1" customWidth="1"/>
    <col min="5643" max="5643" width="13" style="1" customWidth="1"/>
    <col min="5644" max="5644" width="17" style="1" customWidth="1"/>
    <col min="5645" max="5891" width="9.140625" style="1"/>
    <col min="5892" max="5892" width="7.140625" style="1" customWidth="1"/>
    <col min="5893" max="5893" width="24.140625" style="1" customWidth="1"/>
    <col min="5894" max="5894" width="34.85546875" style="1" customWidth="1"/>
    <col min="5895" max="5895" width="13.28515625" style="1" customWidth="1"/>
    <col min="5896" max="5896" width="22.140625" style="1" customWidth="1"/>
    <col min="5897" max="5897" width="21.42578125" style="1" customWidth="1"/>
    <col min="5898" max="5898" width="33.42578125" style="1" bestFit="1" customWidth="1"/>
    <col min="5899" max="5899" width="13" style="1" customWidth="1"/>
    <col min="5900" max="5900" width="17" style="1" customWidth="1"/>
    <col min="5901" max="6147" width="9.140625" style="1"/>
    <col min="6148" max="6148" width="7.140625" style="1" customWidth="1"/>
    <col min="6149" max="6149" width="24.140625" style="1" customWidth="1"/>
    <col min="6150" max="6150" width="34.85546875" style="1" customWidth="1"/>
    <col min="6151" max="6151" width="13.28515625" style="1" customWidth="1"/>
    <col min="6152" max="6152" width="22.140625" style="1" customWidth="1"/>
    <col min="6153" max="6153" width="21.42578125" style="1" customWidth="1"/>
    <col min="6154" max="6154" width="33.42578125" style="1" bestFit="1" customWidth="1"/>
    <col min="6155" max="6155" width="13" style="1" customWidth="1"/>
    <col min="6156" max="6156" width="17" style="1" customWidth="1"/>
    <col min="6157" max="6403" width="9.140625" style="1"/>
    <col min="6404" max="6404" width="7.140625" style="1" customWidth="1"/>
    <col min="6405" max="6405" width="24.140625" style="1" customWidth="1"/>
    <col min="6406" max="6406" width="34.85546875" style="1" customWidth="1"/>
    <col min="6407" max="6407" width="13.28515625" style="1" customWidth="1"/>
    <col min="6408" max="6408" width="22.140625" style="1" customWidth="1"/>
    <col min="6409" max="6409" width="21.42578125" style="1" customWidth="1"/>
    <col min="6410" max="6410" width="33.42578125" style="1" bestFit="1" customWidth="1"/>
    <col min="6411" max="6411" width="13" style="1" customWidth="1"/>
    <col min="6412" max="6412" width="17" style="1" customWidth="1"/>
    <col min="6413" max="6659" width="9.140625" style="1"/>
    <col min="6660" max="6660" width="7.140625" style="1" customWidth="1"/>
    <col min="6661" max="6661" width="24.140625" style="1" customWidth="1"/>
    <col min="6662" max="6662" width="34.85546875" style="1" customWidth="1"/>
    <col min="6663" max="6663" width="13.28515625" style="1" customWidth="1"/>
    <col min="6664" max="6664" width="22.140625" style="1" customWidth="1"/>
    <col min="6665" max="6665" width="21.42578125" style="1" customWidth="1"/>
    <col min="6666" max="6666" width="33.42578125" style="1" bestFit="1" customWidth="1"/>
    <col min="6667" max="6667" width="13" style="1" customWidth="1"/>
    <col min="6668" max="6668" width="17" style="1" customWidth="1"/>
    <col min="6669" max="6915" width="9.140625" style="1"/>
    <col min="6916" max="6916" width="7.140625" style="1" customWidth="1"/>
    <col min="6917" max="6917" width="24.140625" style="1" customWidth="1"/>
    <col min="6918" max="6918" width="34.85546875" style="1" customWidth="1"/>
    <col min="6919" max="6919" width="13.28515625" style="1" customWidth="1"/>
    <col min="6920" max="6920" width="22.140625" style="1" customWidth="1"/>
    <col min="6921" max="6921" width="21.42578125" style="1" customWidth="1"/>
    <col min="6922" max="6922" width="33.42578125" style="1" bestFit="1" customWidth="1"/>
    <col min="6923" max="6923" width="13" style="1" customWidth="1"/>
    <col min="6924" max="6924" width="17" style="1" customWidth="1"/>
    <col min="6925" max="7171" width="9.140625" style="1"/>
    <col min="7172" max="7172" width="7.140625" style="1" customWidth="1"/>
    <col min="7173" max="7173" width="24.140625" style="1" customWidth="1"/>
    <col min="7174" max="7174" width="34.85546875" style="1" customWidth="1"/>
    <col min="7175" max="7175" width="13.28515625" style="1" customWidth="1"/>
    <col min="7176" max="7176" width="22.140625" style="1" customWidth="1"/>
    <col min="7177" max="7177" width="21.42578125" style="1" customWidth="1"/>
    <col min="7178" max="7178" width="33.42578125" style="1" bestFit="1" customWidth="1"/>
    <col min="7179" max="7179" width="13" style="1" customWidth="1"/>
    <col min="7180" max="7180" width="17" style="1" customWidth="1"/>
    <col min="7181" max="7427" width="9.140625" style="1"/>
    <col min="7428" max="7428" width="7.140625" style="1" customWidth="1"/>
    <col min="7429" max="7429" width="24.140625" style="1" customWidth="1"/>
    <col min="7430" max="7430" width="34.85546875" style="1" customWidth="1"/>
    <col min="7431" max="7431" width="13.28515625" style="1" customWidth="1"/>
    <col min="7432" max="7432" width="22.140625" style="1" customWidth="1"/>
    <col min="7433" max="7433" width="21.42578125" style="1" customWidth="1"/>
    <col min="7434" max="7434" width="33.42578125" style="1" bestFit="1" customWidth="1"/>
    <col min="7435" max="7435" width="13" style="1" customWidth="1"/>
    <col min="7436" max="7436" width="17" style="1" customWidth="1"/>
    <col min="7437" max="7683" width="9.140625" style="1"/>
    <col min="7684" max="7684" width="7.140625" style="1" customWidth="1"/>
    <col min="7685" max="7685" width="24.140625" style="1" customWidth="1"/>
    <col min="7686" max="7686" width="34.85546875" style="1" customWidth="1"/>
    <col min="7687" max="7687" width="13.28515625" style="1" customWidth="1"/>
    <col min="7688" max="7688" width="22.140625" style="1" customWidth="1"/>
    <col min="7689" max="7689" width="21.42578125" style="1" customWidth="1"/>
    <col min="7690" max="7690" width="33.42578125" style="1" bestFit="1" customWidth="1"/>
    <col min="7691" max="7691" width="13" style="1" customWidth="1"/>
    <col min="7692" max="7692" width="17" style="1" customWidth="1"/>
    <col min="7693" max="7939" width="9.140625" style="1"/>
    <col min="7940" max="7940" width="7.140625" style="1" customWidth="1"/>
    <col min="7941" max="7941" width="24.140625" style="1" customWidth="1"/>
    <col min="7942" max="7942" width="34.85546875" style="1" customWidth="1"/>
    <col min="7943" max="7943" width="13.28515625" style="1" customWidth="1"/>
    <col min="7944" max="7944" width="22.140625" style="1" customWidth="1"/>
    <col min="7945" max="7945" width="21.42578125" style="1" customWidth="1"/>
    <col min="7946" max="7946" width="33.42578125" style="1" bestFit="1" customWidth="1"/>
    <col min="7947" max="7947" width="13" style="1" customWidth="1"/>
    <col min="7948" max="7948" width="17" style="1" customWidth="1"/>
    <col min="7949" max="8195" width="9.140625" style="1"/>
    <col min="8196" max="8196" width="7.140625" style="1" customWidth="1"/>
    <col min="8197" max="8197" width="24.140625" style="1" customWidth="1"/>
    <col min="8198" max="8198" width="34.85546875" style="1" customWidth="1"/>
    <col min="8199" max="8199" width="13.28515625" style="1" customWidth="1"/>
    <col min="8200" max="8200" width="22.140625" style="1" customWidth="1"/>
    <col min="8201" max="8201" width="21.42578125" style="1" customWidth="1"/>
    <col min="8202" max="8202" width="33.42578125" style="1" bestFit="1" customWidth="1"/>
    <col min="8203" max="8203" width="13" style="1" customWidth="1"/>
    <col min="8204" max="8204" width="17" style="1" customWidth="1"/>
    <col min="8205" max="8451" width="9.140625" style="1"/>
    <col min="8452" max="8452" width="7.140625" style="1" customWidth="1"/>
    <col min="8453" max="8453" width="24.140625" style="1" customWidth="1"/>
    <col min="8454" max="8454" width="34.85546875" style="1" customWidth="1"/>
    <col min="8455" max="8455" width="13.28515625" style="1" customWidth="1"/>
    <col min="8456" max="8456" width="22.140625" style="1" customWidth="1"/>
    <col min="8457" max="8457" width="21.42578125" style="1" customWidth="1"/>
    <col min="8458" max="8458" width="33.42578125" style="1" bestFit="1" customWidth="1"/>
    <col min="8459" max="8459" width="13" style="1" customWidth="1"/>
    <col min="8460" max="8460" width="17" style="1" customWidth="1"/>
    <col min="8461" max="8707" width="9.140625" style="1"/>
    <col min="8708" max="8708" width="7.140625" style="1" customWidth="1"/>
    <col min="8709" max="8709" width="24.140625" style="1" customWidth="1"/>
    <col min="8710" max="8710" width="34.85546875" style="1" customWidth="1"/>
    <col min="8711" max="8711" width="13.28515625" style="1" customWidth="1"/>
    <col min="8712" max="8712" width="22.140625" style="1" customWidth="1"/>
    <col min="8713" max="8713" width="21.42578125" style="1" customWidth="1"/>
    <col min="8714" max="8714" width="33.42578125" style="1" bestFit="1" customWidth="1"/>
    <col min="8715" max="8715" width="13" style="1" customWidth="1"/>
    <col min="8716" max="8716" width="17" style="1" customWidth="1"/>
    <col min="8717" max="8963" width="9.140625" style="1"/>
    <col min="8964" max="8964" width="7.140625" style="1" customWidth="1"/>
    <col min="8965" max="8965" width="24.140625" style="1" customWidth="1"/>
    <col min="8966" max="8966" width="34.85546875" style="1" customWidth="1"/>
    <col min="8967" max="8967" width="13.28515625" style="1" customWidth="1"/>
    <col min="8968" max="8968" width="22.140625" style="1" customWidth="1"/>
    <col min="8969" max="8969" width="21.42578125" style="1" customWidth="1"/>
    <col min="8970" max="8970" width="33.42578125" style="1" bestFit="1" customWidth="1"/>
    <col min="8971" max="8971" width="13" style="1" customWidth="1"/>
    <col min="8972" max="8972" width="17" style="1" customWidth="1"/>
    <col min="8973" max="9219" width="9.140625" style="1"/>
    <col min="9220" max="9220" width="7.140625" style="1" customWidth="1"/>
    <col min="9221" max="9221" width="24.140625" style="1" customWidth="1"/>
    <col min="9222" max="9222" width="34.85546875" style="1" customWidth="1"/>
    <col min="9223" max="9223" width="13.28515625" style="1" customWidth="1"/>
    <col min="9224" max="9224" width="22.140625" style="1" customWidth="1"/>
    <col min="9225" max="9225" width="21.42578125" style="1" customWidth="1"/>
    <col min="9226" max="9226" width="33.42578125" style="1" bestFit="1" customWidth="1"/>
    <col min="9227" max="9227" width="13" style="1" customWidth="1"/>
    <col min="9228" max="9228" width="17" style="1" customWidth="1"/>
    <col min="9229" max="9475" width="9.140625" style="1"/>
    <col min="9476" max="9476" width="7.140625" style="1" customWidth="1"/>
    <col min="9477" max="9477" width="24.140625" style="1" customWidth="1"/>
    <col min="9478" max="9478" width="34.85546875" style="1" customWidth="1"/>
    <col min="9479" max="9479" width="13.28515625" style="1" customWidth="1"/>
    <col min="9480" max="9480" width="22.140625" style="1" customWidth="1"/>
    <col min="9481" max="9481" width="21.42578125" style="1" customWidth="1"/>
    <col min="9482" max="9482" width="33.42578125" style="1" bestFit="1" customWidth="1"/>
    <col min="9483" max="9483" width="13" style="1" customWidth="1"/>
    <col min="9484" max="9484" width="17" style="1" customWidth="1"/>
    <col min="9485" max="9731" width="9.140625" style="1"/>
    <col min="9732" max="9732" width="7.140625" style="1" customWidth="1"/>
    <col min="9733" max="9733" width="24.140625" style="1" customWidth="1"/>
    <col min="9734" max="9734" width="34.85546875" style="1" customWidth="1"/>
    <col min="9735" max="9735" width="13.28515625" style="1" customWidth="1"/>
    <col min="9736" max="9736" width="22.140625" style="1" customWidth="1"/>
    <col min="9737" max="9737" width="21.42578125" style="1" customWidth="1"/>
    <col min="9738" max="9738" width="33.42578125" style="1" bestFit="1" customWidth="1"/>
    <col min="9739" max="9739" width="13" style="1" customWidth="1"/>
    <col min="9740" max="9740" width="17" style="1" customWidth="1"/>
    <col min="9741" max="9987" width="9.140625" style="1"/>
    <col min="9988" max="9988" width="7.140625" style="1" customWidth="1"/>
    <col min="9989" max="9989" width="24.140625" style="1" customWidth="1"/>
    <col min="9990" max="9990" width="34.85546875" style="1" customWidth="1"/>
    <col min="9991" max="9991" width="13.28515625" style="1" customWidth="1"/>
    <col min="9992" max="9992" width="22.140625" style="1" customWidth="1"/>
    <col min="9993" max="9993" width="21.42578125" style="1" customWidth="1"/>
    <col min="9994" max="9994" width="33.42578125" style="1" bestFit="1" customWidth="1"/>
    <col min="9995" max="9995" width="13" style="1" customWidth="1"/>
    <col min="9996" max="9996" width="17" style="1" customWidth="1"/>
    <col min="9997" max="10243" width="9.140625" style="1"/>
    <col min="10244" max="10244" width="7.140625" style="1" customWidth="1"/>
    <col min="10245" max="10245" width="24.140625" style="1" customWidth="1"/>
    <col min="10246" max="10246" width="34.85546875" style="1" customWidth="1"/>
    <col min="10247" max="10247" width="13.28515625" style="1" customWidth="1"/>
    <col min="10248" max="10248" width="22.140625" style="1" customWidth="1"/>
    <col min="10249" max="10249" width="21.42578125" style="1" customWidth="1"/>
    <col min="10250" max="10250" width="33.42578125" style="1" bestFit="1" customWidth="1"/>
    <col min="10251" max="10251" width="13" style="1" customWidth="1"/>
    <col min="10252" max="10252" width="17" style="1" customWidth="1"/>
    <col min="10253" max="10499" width="9.140625" style="1"/>
    <col min="10500" max="10500" width="7.140625" style="1" customWidth="1"/>
    <col min="10501" max="10501" width="24.140625" style="1" customWidth="1"/>
    <col min="10502" max="10502" width="34.85546875" style="1" customWidth="1"/>
    <col min="10503" max="10503" width="13.28515625" style="1" customWidth="1"/>
    <col min="10504" max="10504" width="22.140625" style="1" customWidth="1"/>
    <col min="10505" max="10505" width="21.42578125" style="1" customWidth="1"/>
    <col min="10506" max="10506" width="33.42578125" style="1" bestFit="1" customWidth="1"/>
    <col min="10507" max="10507" width="13" style="1" customWidth="1"/>
    <col min="10508" max="10508" width="17" style="1" customWidth="1"/>
    <col min="10509" max="10755" width="9.140625" style="1"/>
    <col min="10756" max="10756" width="7.140625" style="1" customWidth="1"/>
    <col min="10757" max="10757" width="24.140625" style="1" customWidth="1"/>
    <col min="10758" max="10758" width="34.85546875" style="1" customWidth="1"/>
    <col min="10759" max="10759" width="13.28515625" style="1" customWidth="1"/>
    <col min="10760" max="10760" width="22.140625" style="1" customWidth="1"/>
    <col min="10761" max="10761" width="21.42578125" style="1" customWidth="1"/>
    <col min="10762" max="10762" width="33.42578125" style="1" bestFit="1" customWidth="1"/>
    <col min="10763" max="10763" width="13" style="1" customWidth="1"/>
    <col min="10764" max="10764" width="17" style="1" customWidth="1"/>
    <col min="10765" max="11011" width="9.140625" style="1"/>
    <col min="11012" max="11012" width="7.140625" style="1" customWidth="1"/>
    <col min="11013" max="11013" width="24.140625" style="1" customWidth="1"/>
    <col min="11014" max="11014" width="34.85546875" style="1" customWidth="1"/>
    <col min="11015" max="11015" width="13.28515625" style="1" customWidth="1"/>
    <col min="11016" max="11016" width="22.140625" style="1" customWidth="1"/>
    <col min="11017" max="11017" width="21.42578125" style="1" customWidth="1"/>
    <col min="11018" max="11018" width="33.42578125" style="1" bestFit="1" customWidth="1"/>
    <col min="11019" max="11019" width="13" style="1" customWidth="1"/>
    <col min="11020" max="11020" width="17" style="1" customWidth="1"/>
    <col min="11021" max="11267" width="9.140625" style="1"/>
    <col min="11268" max="11268" width="7.140625" style="1" customWidth="1"/>
    <col min="11269" max="11269" width="24.140625" style="1" customWidth="1"/>
    <col min="11270" max="11270" width="34.85546875" style="1" customWidth="1"/>
    <col min="11271" max="11271" width="13.28515625" style="1" customWidth="1"/>
    <col min="11272" max="11272" width="22.140625" style="1" customWidth="1"/>
    <col min="11273" max="11273" width="21.42578125" style="1" customWidth="1"/>
    <col min="11274" max="11274" width="33.42578125" style="1" bestFit="1" customWidth="1"/>
    <col min="11275" max="11275" width="13" style="1" customWidth="1"/>
    <col min="11276" max="11276" width="17" style="1" customWidth="1"/>
    <col min="11277" max="11523" width="9.140625" style="1"/>
    <col min="11524" max="11524" width="7.140625" style="1" customWidth="1"/>
    <col min="11525" max="11525" width="24.140625" style="1" customWidth="1"/>
    <col min="11526" max="11526" width="34.85546875" style="1" customWidth="1"/>
    <col min="11527" max="11527" width="13.28515625" style="1" customWidth="1"/>
    <col min="11528" max="11528" width="22.140625" style="1" customWidth="1"/>
    <col min="11529" max="11529" width="21.42578125" style="1" customWidth="1"/>
    <col min="11530" max="11530" width="33.42578125" style="1" bestFit="1" customWidth="1"/>
    <col min="11531" max="11531" width="13" style="1" customWidth="1"/>
    <col min="11532" max="11532" width="17" style="1" customWidth="1"/>
    <col min="11533" max="11779" width="9.140625" style="1"/>
    <col min="11780" max="11780" width="7.140625" style="1" customWidth="1"/>
    <col min="11781" max="11781" width="24.140625" style="1" customWidth="1"/>
    <col min="11782" max="11782" width="34.85546875" style="1" customWidth="1"/>
    <col min="11783" max="11783" width="13.28515625" style="1" customWidth="1"/>
    <col min="11784" max="11784" width="22.140625" style="1" customWidth="1"/>
    <col min="11785" max="11785" width="21.42578125" style="1" customWidth="1"/>
    <col min="11786" max="11786" width="33.42578125" style="1" bestFit="1" customWidth="1"/>
    <col min="11787" max="11787" width="13" style="1" customWidth="1"/>
    <col min="11788" max="11788" width="17" style="1" customWidth="1"/>
    <col min="11789" max="12035" width="9.140625" style="1"/>
    <col min="12036" max="12036" width="7.140625" style="1" customWidth="1"/>
    <col min="12037" max="12037" width="24.140625" style="1" customWidth="1"/>
    <col min="12038" max="12038" width="34.85546875" style="1" customWidth="1"/>
    <col min="12039" max="12039" width="13.28515625" style="1" customWidth="1"/>
    <col min="12040" max="12040" width="22.140625" style="1" customWidth="1"/>
    <col min="12041" max="12041" width="21.42578125" style="1" customWidth="1"/>
    <col min="12042" max="12042" width="33.42578125" style="1" bestFit="1" customWidth="1"/>
    <col min="12043" max="12043" width="13" style="1" customWidth="1"/>
    <col min="12044" max="12044" width="17" style="1" customWidth="1"/>
    <col min="12045" max="12291" width="9.140625" style="1"/>
    <col min="12292" max="12292" width="7.140625" style="1" customWidth="1"/>
    <col min="12293" max="12293" width="24.140625" style="1" customWidth="1"/>
    <col min="12294" max="12294" width="34.85546875" style="1" customWidth="1"/>
    <col min="12295" max="12295" width="13.28515625" style="1" customWidth="1"/>
    <col min="12296" max="12296" width="22.140625" style="1" customWidth="1"/>
    <col min="12297" max="12297" width="21.42578125" style="1" customWidth="1"/>
    <col min="12298" max="12298" width="33.42578125" style="1" bestFit="1" customWidth="1"/>
    <col min="12299" max="12299" width="13" style="1" customWidth="1"/>
    <col min="12300" max="12300" width="17" style="1" customWidth="1"/>
    <col min="12301" max="12547" width="9.140625" style="1"/>
    <col min="12548" max="12548" width="7.140625" style="1" customWidth="1"/>
    <col min="12549" max="12549" width="24.140625" style="1" customWidth="1"/>
    <col min="12550" max="12550" width="34.85546875" style="1" customWidth="1"/>
    <col min="12551" max="12551" width="13.28515625" style="1" customWidth="1"/>
    <col min="12552" max="12552" width="22.140625" style="1" customWidth="1"/>
    <col min="12553" max="12553" width="21.42578125" style="1" customWidth="1"/>
    <col min="12554" max="12554" width="33.42578125" style="1" bestFit="1" customWidth="1"/>
    <col min="12555" max="12555" width="13" style="1" customWidth="1"/>
    <col min="12556" max="12556" width="17" style="1" customWidth="1"/>
    <col min="12557" max="12803" width="9.140625" style="1"/>
    <col min="12804" max="12804" width="7.140625" style="1" customWidth="1"/>
    <col min="12805" max="12805" width="24.140625" style="1" customWidth="1"/>
    <col min="12806" max="12806" width="34.85546875" style="1" customWidth="1"/>
    <col min="12807" max="12807" width="13.28515625" style="1" customWidth="1"/>
    <col min="12808" max="12808" width="22.140625" style="1" customWidth="1"/>
    <col min="12809" max="12809" width="21.42578125" style="1" customWidth="1"/>
    <col min="12810" max="12810" width="33.42578125" style="1" bestFit="1" customWidth="1"/>
    <col min="12811" max="12811" width="13" style="1" customWidth="1"/>
    <col min="12812" max="12812" width="17" style="1" customWidth="1"/>
    <col min="12813" max="13059" width="9.140625" style="1"/>
    <col min="13060" max="13060" width="7.140625" style="1" customWidth="1"/>
    <col min="13061" max="13061" width="24.140625" style="1" customWidth="1"/>
    <col min="13062" max="13062" width="34.85546875" style="1" customWidth="1"/>
    <col min="13063" max="13063" width="13.28515625" style="1" customWidth="1"/>
    <col min="13064" max="13064" width="22.140625" style="1" customWidth="1"/>
    <col min="13065" max="13065" width="21.42578125" style="1" customWidth="1"/>
    <col min="13066" max="13066" width="33.42578125" style="1" bestFit="1" customWidth="1"/>
    <col min="13067" max="13067" width="13" style="1" customWidth="1"/>
    <col min="13068" max="13068" width="17" style="1" customWidth="1"/>
    <col min="13069" max="13315" width="9.140625" style="1"/>
    <col min="13316" max="13316" width="7.140625" style="1" customWidth="1"/>
    <col min="13317" max="13317" width="24.140625" style="1" customWidth="1"/>
    <col min="13318" max="13318" width="34.85546875" style="1" customWidth="1"/>
    <col min="13319" max="13319" width="13.28515625" style="1" customWidth="1"/>
    <col min="13320" max="13320" width="22.140625" style="1" customWidth="1"/>
    <col min="13321" max="13321" width="21.42578125" style="1" customWidth="1"/>
    <col min="13322" max="13322" width="33.42578125" style="1" bestFit="1" customWidth="1"/>
    <col min="13323" max="13323" width="13" style="1" customWidth="1"/>
    <col min="13324" max="13324" width="17" style="1" customWidth="1"/>
    <col min="13325" max="13571" width="9.140625" style="1"/>
    <col min="13572" max="13572" width="7.140625" style="1" customWidth="1"/>
    <col min="13573" max="13573" width="24.140625" style="1" customWidth="1"/>
    <col min="13574" max="13574" width="34.85546875" style="1" customWidth="1"/>
    <col min="13575" max="13575" width="13.28515625" style="1" customWidth="1"/>
    <col min="13576" max="13576" width="22.140625" style="1" customWidth="1"/>
    <col min="13577" max="13577" width="21.42578125" style="1" customWidth="1"/>
    <col min="13578" max="13578" width="33.42578125" style="1" bestFit="1" customWidth="1"/>
    <col min="13579" max="13579" width="13" style="1" customWidth="1"/>
    <col min="13580" max="13580" width="17" style="1" customWidth="1"/>
    <col min="13581" max="13827" width="9.140625" style="1"/>
    <col min="13828" max="13828" width="7.140625" style="1" customWidth="1"/>
    <col min="13829" max="13829" width="24.140625" style="1" customWidth="1"/>
    <col min="13830" max="13830" width="34.85546875" style="1" customWidth="1"/>
    <col min="13831" max="13831" width="13.28515625" style="1" customWidth="1"/>
    <col min="13832" max="13832" width="22.140625" style="1" customWidth="1"/>
    <col min="13833" max="13833" width="21.42578125" style="1" customWidth="1"/>
    <col min="13834" max="13834" width="33.42578125" style="1" bestFit="1" customWidth="1"/>
    <col min="13835" max="13835" width="13" style="1" customWidth="1"/>
    <col min="13836" max="13836" width="17" style="1" customWidth="1"/>
    <col min="13837" max="14083" width="9.140625" style="1"/>
    <col min="14084" max="14084" width="7.140625" style="1" customWidth="1"/>
    <col min="14085" max="14085" width="24.140625" style="1" customWidth="1"/>
    <col min="14086" max="14086" width="34.85546875" style="1" customWidth="1"/>
    <col min="14087" max="14087" width="13.28515625" style="1" customWidth="1"/>
    <col min="14088" max="14088" width="22.140625" style="1" customWidth="1"/>
    <col min="14089" max="14089" width="21.42578125" style="1" customWidth="1"/>
    <col min="14090" max="14090" width="33.42578125" style="1" bestFit="1" customWidth="1"/>
    <col min="14091" max="14091" width="13" style="1" customWidth="1"/>
    <col min="14092" max="14092" width="17" style="1" customWidth="1"/>
    <col min="14093" max="14339" width="9.140625" style="1"/>
    <col min="14340" max="14340" width="7.140625" style="1" customWidth="1"/>
    <col min="14341" max="14341" width="24.140625" style="1" customWidth="1"/>
    <col min="14342" max="14342" width="34.85546875" style="1" customWidth="1"/>
    <col min="14343" max="14343" width="13.28515625" style="1" customWidth="1"/>
    <col min="14344" max="14344" width="22.140625" style="1" customWidth="1"/>
    <col min="14345" max="14345" width="21.42578125" style="1" customWidth="1"/>
    <col min="14346" max="14346" width="33.42578125" style="1" bestFit="1" customWidth="1"/>
    <col min="14347" max="14347" width="13" style="1" customWidth="1"/>
    <col min="14348" max="14348" width="17" style="1" customWidth="1"/>
    <col min="14349" max="14595" width="9.140625" style="1"/>
    <col min="14596" max="14596" width="7.140625" style="1" customWidth="1"/>
    <col min="14597" max="14597" width="24.140625" style="1" customWidth="1"/>
    <col min="14598" max="14598" width="34.85546875" style="1" customWidth="1"/>
    <col min="14599" max="14599" width="13.28515625" style="1" customWidth="1"/>
    <col min="14600" max="14600" width="22.140625" style="1" customWidth="1"/>
    <col min="14601" max="14601" width="21.42578125" style="1" customWidth="1"/>
    <col min="14602" max="14602" width="33.42578125" style="1" bestFit="1" customWidth="1"/>
    <col min="14603" max="14603" width="13" style="1" customWidth="1"/>
    <col min="14604" max="14604" width="17" style="1" customWidth="1"/>
    <col min="14605" max="14851" width="9.140625" style="1"/>
    <col min="14852" max="14852" width="7.140625" style="1" customWidth="1"/>
    <col min="14853" max="14853" width="24.140625" style="1" customWidth="1"/>
    <col min="14854" max="14854" width="34.85546875" style="1" customWidth="1"/>
    <col min="14855" max="14855" width="13.28515625" style="1" customWidth="1"/>
    <col min="14856" max="14856" width="22.140625" style="1" customWidth="1"/>
    <col min="14857" max="14857" width="21.42578125" style="1" customWidth="1"/>
    <col min="14858" max="14858" width="33.42578125" style="1" bestFit="1" customWidth="1"/>
    <col min="14859" max="14859" width="13" style="1" customWidth="1"/>
    <col min="14860" max="14860" width="17" style="1" customWidth="1"/>
    <col min="14861" max="15107" width="9.140625" style="1"/>
    <col min="15108" max="15108" width="7.140625" style="1" customWidth="1"/>
    <col min="15109" max="15109" width="24.140625" style="1" customWidth="1"/>
    <col min="15110" max="15110" width="34.85546875" style="1" customWidth="1"/>
    <col min="15111" max="15111" width="13.28515625" style="1" customWidth="1"/>
    <col min="15112" max="15112" width="22.140625" style="1" customWidth="1"/>
    <col min="15113" max="15113" width="21.42578125" style="1" customWidth="1"/>
    <col min="15114" max="15114" width="33.42578125" style="1" bestFit="1" customWidth="1"/>
    <col min="15115" max="15115" width="13" style="1" customWidth="1"/>
    <col min="15116" max="15116" width="17" style="1" customWidth="1"/>
    <col min="15117" max="15363" width="9.140625" style="1"/>
    <col min="15364" max="15364" width="7.140625" style="1" customWidth="1"/>
    <col min="15365" max="15365" width="24.140625" style="1" customWidth="1"/>
    <col min="15366" max="15366" width="34.85546875" style="1" customWidth="1"/>
    <col min="15367" max="15367" width="13.28515625" style="1" customWidth="1"/>
    <col min="15368" max="15368" width="22.140625" style="1" customWidth="1"/>
    <col min="15369" max="15369" width="21.42578125" style="1" customWidth="1"/>
    <col min="15370" max="15370" width="33.42578125" style="1" bestFit="1" customWidth="1"/>
    <col min="15371" max="15371" width="13" style="1" customWidth="1"/>
    <col min="15372" max="15372" width="17" style="1" customWidth="1"/>
    <col min="15373" max="15619" width="9.140625" style="1"/>
    <col min="15620" max="15620" width="7.140625" style="1" customWidth="1"/>
    <col min="15621" max="15621" width="24.140625" style="1" customWidth="1"/>
    <col min="15622" max="15622" width="34.85546875" style="1" customWidth="1"/>
    <col min="15623" max="15623" width="13.28515625" style="1" customWidth="1"/>
    <col min="15624" max="15624" width="22.140625" style="1" customWidth="1"/>
    <col min="15625" max="15625" width="21.42578125" style="1" customWidth="1"/>
    <col min="15626" max="15626" width="33.42578125" style="1" bestFit="1" customWidth="1"/>
    <col min="15627" max="15627" width="13" style="1" customWidth="1"/>
    <col min="15628" max="15628" width="17" style="1" customWidth="1"/>
    <col min="15629" max="15875" width="9.140625" style="1"/>
    <col min="15876" max="15876" width="7.140625" style="1" customWidth="1"/>
    <col min="15877" max="15877" width="24.140625" style="1" customWidth="1"/>
    <col min="15878" max="15878" width="34.85546875" style="1" customWidth="1"/>
    <col min="15879" max="15879" width="13.28515625" style="1" customWidth="1"/>
    <col min="15880" max="15880" width="22.140625" style="1" customWidth="1"/>
    <col min="15881" max="15881" width="21.42578125" style="1" customWidth="1"/>
    <col min="15882" max="15882" width="33.42578125" style="1" bestFit="1" customWidth="1"/>
    <col min="15883" max="15883" width="13" style="1" customWidth="1"/>
    <col min="15884" max="15884" width="17" style="1" customWidth="1"/>
    <col min="15885" max="16131" width="9.140625" style="1"/>
    <col min="16132" max="16132" width="7.140625" style="1" customWidth="1"/>
    <col min="16133" max="16133" width="24.140625" style="1" customWidth="1"/>
    <col min="16134" max="16134" width="34.85546875" style="1" customWidth="1"/>
    <col min="16135" max="16135" width="13.28515625" style="1" customWidth="1"/>
    <col min="16136" max="16136" width="22.140625" style="1" customWidth="1"/>
    <col min="16137" max="16137" width="21.42578125" style="1" customWidth="1"/>
    <col min="16138" max="16138" width="33.42578125" style="1" bestFit="1" customWidth="1"/>
    <col min="16139" max="16139" width="13" style="1" customWidth="1"/>
    <col min="16140" max="16140" width="17" style="1" customWidth="1"/>
    <col min="16141" max="16384" width="9.140625" style="1"/>
  </cols>
  <sheetData>
    <row r="2" spans="2:14" x14ac:dyDescent="0.2">
      <c r="B2" s="239" t="s">
        <v>90</v>
      </c>
      <c r="C2" s="239"/>
      <c r="D2" s="239"/>
      <c r="E2" s="239"/>
      <c r="F2" s="239"/>
      <c r="G2" s="239"/>
      <c r="H2" s="239"/>
      <c r="I2" s="239"/>
      <c r="K2" s="105"/>
      <c r="L2" s="86"/>
    </row>
    <row r="3" spans="2:14" x14ac:dyDescent="0.2">
      <c r="B3" s="164"/>
      <c r="C3" s="164"/>
      <c r="D3" s="164"/>
      <c r="E3" s="164"/>
      <c r="F3" s="164"/>
      <c r="G3" s="164"/>
      <c r="H3" s="164"/>
      <c r="I3" s="164"/>
      <c r="K3" s="105"/>
      <c r="L3" s="86"/>
    </row>
    <row r="4" spans="2:14" x14ac:dyDescent="0.2">
      <c r="B4" s="241" t="s">
        <v>294</v>
      </c>
      <c r="C4" s="241"/>
      <c r="D4" s="241"/>
      <c r="E4" s="241"/>
      <c r="F4" s="241"/>
      <c r="G4" s="241"/>
      <c r="H4" s="241"/>
      <c r="I4" s="165"/>
      <c r="K4" s="106"/>
      <c r="L4" s="89"/>
    </row>
    <row r="5" spans="2:14" ht="12.75" customHeight="1" x14ac:dyDescent="0.2">
      <c r="B5" s="242" t="s">
        <v>24</v>
      </c>
      <c r="C5" s="242"/>
      <c r="D5" s="242"/>
      <c r="E5" s="242"/>
      <c r="F5" s="242"/>
      <c r="G5" s="242"/>
      <c r="H5" s="242"/>
      <c r="I5" s="242"/>
      <c r="J5" s="108"/>
      <c r="K5" s="105"/>
      <c r="L5" s="107"/>
      <c r="N5" s="4"/>
    </row>
    <row r="6" spans="2:14" ht="12.75" customHeight="1" x14ac:dyDescent="0.2">
      <c r="B6" s="163" t="s">
        <v>0</v>
      </c>
      <c r="C6" s="243" t="s">
        <v>25</v>
      </c>
      <c r="D6" s="243"/>
      <c r="E6" s="243"/>
      <c r="F6" s="243"/>
      <c r="G6" s="243"/>
      <c r="H6" s="244">
        <v>44813</v>
      </c>
      <c r="I6" s="244"/>
      <c r="J6" s="109"/>
      <c r="K6" s="105"/>
      <c r="L6" s="89"/>
    </row>
    <row r="7" spans="2:14" x14ac:dyDescent="0.2">
      <c r="B7" s="163" t="s">
        <v>1</v>
      </c>
      <c r="C7" s="243" t="s">
        <v>148</v>
      </c>
      <c r="D7" s="243"/>
      <c r="E7" s="243"/>
      <c r="F7" s="243"/>
      <c r="G7" s="243"/>
      <c r="H7" s="250" t="s">
        <v>292</v>
      </c>
      <c r="I7" s="250"/>
      <c r="J7" s="109"/>
      <c r="K7" s="106"/>
      <c r="L7" s="89"/>
    </row>
    <row r="8" spans="2:14" x14ac:dyDescent="0.2">
      <c r="B8" s="163" t="s">
        <v>2</v>
      </c>
      <c r="C8" s="243" t="s">
        <v>26</v>
      </c>
      <c r="D8" s="243"/>
      <c r="E8" s="243"/>
      <c r="F8" s="243"/>
      <c r="G8" s="243"/>
      <c r="H8" s="250" t="s">
        <v>264</v>
      </c>
      <c r="I8" s="250"/>
      <c r="J8" s="109"/>
      <c r="K8" s="110"/>
      <c r="L8" s="89"/>
    </row>
    <row r="9" spans="2:14" ht="12.75" customHeight="1" x14ac:dyDescent="0.2">
      <c r="B9" s="163" t="s">
        <v>3</v>
      </c>
      <c r="C9" s="243" t="s">
        <v>27</v>
      </c>
      <c r="D9" s="243"/>
      <c r="E9" s="243"/>
      <c r="F9" s="243"/>
      <c r="G9" s="243"/>
      <c r="H9" s="250" t="s">
        <v>269</v>
      </c>
      <c r="I9" s="250"/>
      <c r="J9" s="109"/>
      <c r="K9" s="111"/>
      <c r="L9" s="89"/>
    </row>
    <row r="10" spans="2:14" ht="12.75" customHeight="1" x14ac:dyDescent="0.2">
      <c r="B10" s="5"/>
      <c r="C10" s="169"/>
      <c r="D10" s="169"/>
      <c r="E10" s="169"/>
      <c r="F10" s="169"/>
      <c r="G10" s="169"/>
      <c r="H10" s="6"/>
      <c r="I10" s="6"/>
      <c r="J10" s="109"/>
      <c r="K10" s="105"/>
      <c r="L10" s="89"/>
    </row>
    <row r="11" spans="2:14" ht="12.75" customHeight="1" x14ac:dyDescent="0.2">
      <c r="B11" s="246" t="s">
        <v>28</v>
      </c>
      <c r="C11" s="247"/>
      <c r="D11" s="247"/>
      <c r="E11" s="247"/>
      <c r="F11" s="247"/>
      <c r="G11" s="247"/>
      <c r="H11" s="247"/>
      <c r="I11" s="248"/>
      <c r="J11" s="108"/>
      <c r="K11" s="110"/>
      <c r="L11" s="89"/>
    </row>
    <row r="12" spans="2:14" s="7" customFormat="1" ht="36.75" customHeight="1" x14ac:dyDescent="0.2">
      <c r="B12" s="249" t="s">
        <v>29</v>
      </c>
      <c r="C12" s="249"/>
      <c r="D12" s="228" t="s">
        <v>30</v>
      </c>
      <c r="E12" s="228"/>
      <c r="F12" s="228"/>
      <c r="G12" s="228"/>
      <c r="H12" s="228" t="s">
        <v>31</v>
      </c>
      <c r="I12" s="228"/>
      <c r="J12" s="108"/>
      <c r="K12" s="88"/>
      <c r="L12" s="87"/>
    </row>
    <row r="13" spans="2:14" ht="12.75" customHeight="1" x14ac:dyDescent="0.2">
      <c r="B13" s="251" t="s">
        <v>291</v>
      </c>
      <c r="C13" s="251"/>
      <c r="D13" s="251" t="s">
        <v>233</v>
      </c>
      <c r="E13" s="251"/>
      <c r="F13" s="251"/>
      <c r="G13" s="251"/>
      <c r="H13" s="251">
        <v>2</v>
      </c>
      <c r="I13" s="251"/>
      <c r="J13" s="109"/>
      <c r="K13" s="112"/>
      <c r="L13" s="89"/>
    </row>
    <row r="14" spans="2:14" x14ac:dyDescent="0.2">
      <c r="K14" s="111"/>
      <c r="L14" s="89"/>
    </row>
    <row r="15" spans="2:14" ht="12.75" customHeight="1" x14ac:dyDescent="0.2">
      <c r="B15" s="242" t="s">
        <v>32</v>
      </c>
      <c r="C15" s="242"/>
      <c r="D15" s="242"/>
      <c r="E15" s="242"/>
      <c r="F15" s="242"/>
      <c r="G15" s="242"/>
      <c r="H15" s="162" t="s">
        <v>231</v>
      </c>
      <c r="I15" s="162" t="s">
        <v>232</v>
      </c>
      <c r="K15" s="110"/>
      <c r="L15" s="89"/>
    </row>
    <row r="16" spans="2:14" x14ac:dyDescent="0.2">
      <c r="B16" s="8">
        <v>1</v>
      </c>
      <c r="C16" s="245" t="s">
        <v>4</v>
      </c>
      <c r="D16" s="245"/>
      <c r="E16" s="245"/>
      <c r="F16" s="245"/>
      <c r="G16" s="245"/>
      <c r="H16" s="9" t="s">
        <v>33</v>
      </c>
      <c r="I16" s="9" t="s">
        <v>33</v>
      </c>
      <c r="K16" s="88"/>
      <c r="L16" s="89"/>
    </row>
    <row r="17" spans="2:12" x14ac:dyDescent="0.2">
      <c r="B17" s="10">
        <v>2</v>
      </c>
      <c r="C17" s="240" t="s">
        <v>34</v>
      </c>
      <c r="D17" s="240"/>
      <c r="E17" s="240"/>
      <c r="F17" s="240"/>
      <c r="G17" s="240"/>
      <c r="H17" s="55" t="s">
        <v>100</v>
      </c>
      <c r="I17" s="55" t="s">
        <v>100</v>
      </c>
      <c r="K17" s="113"/>
      <c r="L17" s="89"/>
    </row>
    <row r="18" spans="2:12" x14ac:dyDescent="0.2">
      <c r="B18" s="10">
        <v>3</v>
      </c>
      <c r="C18" s="240" t="s">
        <v>35</v>
      </c>
      <c r="D18" s="240"/>
      <c r="E18" s="240"/>
      <c r="F18" s="240"/>
      <c r="G18" s="240"/>
      <c r="H18" s="123">
        <v>1664.83</v>
      </c>
      <c r="I18" s="123">
        <v>1664.83</v>
      </c>
      <c r="K18" s="88"/>
      <c r="L18" s="89"/>
    </row>
    <row r="19" spans="2:12" x14ac:dyDescent="0.2">
      <c r="B19" s="10">
        <v>4</v>
      </c>
      <c r="C19" s="240" t="s">
        <v>5</v>
      </c>
      <c r="D19" s="240"/>
      <c r="E19" s="240"/>
      <c r="F19" s="240"/>
      <c r="G19" s="240"/>
      <c r="H19" s="13" t="str">
        <f>B13</f>
        <v>Vigilante armado</v>
      </c>
      <c r="I19" s="13" t="str">
        <f>B13</f>
        <v>Vigilante armado</v>
      </c>
      <c r="K19" s="112"/>
      <c r="L19" s="89"/>
    </row>
    <row r="20" spans="2:12" x14ac:dyDescent="0.2">
      <c r="B20" s="10">
        <v>5</v>
      </c>
      <c r="C20" s="240" t="s">
        <v>6</v>
      </c>
      <c r="D20" s="240"/>
      <c r="E20" s="240"/>
      <c r="F20" s="240"/>
      <c r="G20" s="240"/>
      <c r="H20" s="14">
        <v>44593</v>
      </c>
      <c r="I20" s="14">
        <v>44593</v>
      </c>
      <c r="K20" s="114"/>
      <c r="L20" s="89"/>
    </row>
    <row r="21" spans="2:12" x14ac:dyDescent="0.2">
      <c r="K21" s="112"/>
      <c r="L21" s="89"/>
    </row>
    <row r="22" spans="2:12" ht="12.75" customHeight="1" x14ac:dyDescent="0.2">
      <c r="B22" s="242" t="s">
        <v>36</v>
      </c>
      <c r="C22" s="242"/>
      <c r="D22" s="242"/>
      <c r="E22" s="242"/>
      <c r="F22" s="242"/>
      <c r="G22" s="242"/>
      <c r="H22" s="162" t="str">
        <f>$H$15</f>
        <v>12x36h Diurnas</v>
      </c>
      <c r="I22" s="162" t="str">
        <f>$I$15</f>
        <v>12x36h Noturnas</v>
      </c>
      <c r="K22" s="114"/>
      <c r="L22" s="89"/>
    </row>
    <row r="23" spans="2:12" ht="12.75" customHeight="1" x14ac:dyDescent="0.2">
      <c r="B23" s="178">
        <v>1</v>
      </c>
      <c r="C23" s="252" t="s">
        <v>7</v>
      </c>
      <c r="D23" s="253"/>
      <c r="E23" s="253"/>
      <c r="F23" s="254"/>
      <c r="G23" s="179" t="s">
        <v>8</v>
      </c>
      <c r="H23" s="177" t="s">
        <v>37</v>
      </c>
      <c r="I23" s="177" t="s">
        <v>37</v>
      </c>
      <c r="K23" s="114"/>
      <c r="L23" s="89"/>
    </row>
    <row r="24" spans="2:12" x14ac:dyDescent="0.2">
      <c r="B24" s="15" t="s">
        <v>0</v>
      </c>
      <c r="C24" s="255" t="s">
        <v>95</v>
      </c>
      <c r="D24" s="256"/>
      <c r="E24" s="256"/>
      <c r="F24" s="257"/>
      <c r="G24" s="16"/>
      <c r="H24" s="17">
        <f>H18</f>
        <v>1664.83</v>
      </c>
      <c r="I24" s="17">
        <f>I18</f>
        <v>1664.83</v>
      </c>
      <c r="K24" s="114"/>
      <c r="L24" s="89"/>
    </row>
    <row r="25" spans="2:12" x14ac:dyDescent="0.2">
      <c r="B25" s="15" t="s">
        <v>1</v>
      </c>
      <c r="C25" s="255" t="s">
        <v>137</v>
      </c>
      <c r="D25" s="256"/>
      <c r="E25" s="256"/>
      <c r="F25" s="257"/>
      <c r="G25" s="18">
        <v>0.3</v>
      </c>
      <c r="H25" s="17">
        <f>(G25*H24)</f>
        <v>499.44899999999996</v>
      </c>
      <c r="I25" s="17">
        <f>G25*I24</f>
        <v>499.44899999999996</v>
      </c>
      <c r="K25" s="114"/>
      <c r="L25" s="89"/>
    </row>
    <row r="26" spans="2:12" x14ac:dyDescent="0.2">
      <c r="B26" s="15" t="s">
        <v>2</v>
      </c>
      <c r="C26" s="255" t="s">
        <v>138</v>
      </c>
      <c r="D26" s="256"/>
      <c r="E26" s="256"/>
      <c r="F26" s="257"/>
      <c r="G26" s="16"/>
      <c r="H26" s="17">
        <v>0</v>
      </c>
      <c r="I26" s="17">
        <f>ROUND((($I$24+$I$25)/220)*105*0.2,2)</f>
        <v>206.59</v>
      </c>
      <c r="K26" s="111"/>
      <c r="L26" s="89"/>
    </row>
    <row r="27" spans="2:12" ht="12.75" customHeight="1" x14ac:dyDescent="0.2">
      <c r="B27" s="15" t="s">
        <v>3</v>
      </c>
      <c r="C27" s="255" t="s">
        <v>139</v>
      </c>
      <c r="D27" s="256"/>
      <c r="E27" s="256"/>
      <c r="F27" s="257"/>
      <c r="G27" s="16"/>
      <c r="H27" s="17">
        <v>0</v>
      </c>
      <c r="I27" s="17">
        <f>ROUND((($I$24+$I$25)/220)*15*1.5,2)</f>
        <v>221.35</v>
      </c>
      <c r="K27" s="111"/>
      <c r="L27" s="89"/>
    </row>
    <row r="28" spans="2:12" x14ac:dyDescent="0.2">
      <c r="B28" s="15" t="s">
        <v>9</v>
      </c>
      <c r="C28" s="255" t="s">
        <v>140</v>
      </c>
      <c r="D28" s="256"/>
      <c r="E28" s="256"/>
      <c r="F28" s="257"/>
      <c r="G28" s="16"/>
      <c r="H28" s="17">
        <f>ROUND((H26+H27)*16.67%,2)</f>
        <v>0</v>
      </c>
      <c r="I28" s="17">
        <f>ROUND((I26+I27)*16.67%,2)</f>
        <v>71.34</v>
      </c>
      <c r="K28" s="107"/>
      <c r="L28" s="89"/>
    </row>
    <row r="29" spans="2:12" x14ac:dyDescent="0.2">
      <c r="B29" s="258" t="s">
        <v>20</v>
      </c>
      <c r="C29" s="259"/>
      <c r="D29" s="259"/>
      <c r="E29" s="259"/>
      <c r="F29" s="259"/>
      <c r="G29" s="260"/>
      <c r="H29" s="19">
        <f>ROUND(SUM(H24:H28),2)</f>
        <v>2164.2800000000002</v>
      </c>
      <c r="I29" s="19">
        <f>ROUND(SUM(I24:I28),2)</f>
        <v>2663.56</v>
      </c>
      <c r="J29" s="2"/>
      <c r="K29" s="107"/>
      <c r="L29" s="89"/>
    </row>
    <row r="30" spans="2:12" x14ac:dyDescent="0.2">
      <c r="K30" s="89"/>
      <c r="L30" s="89"/>
    </row>
    <row r="31" spans="2:12" ht="12.75" customHeight="1" x14ac:dyDescent="0.2">
      <c r="B31" s="242" t="s">
        <v>38</v>
      </c>
      <c r="C31" s="242"/>
      <c r="D31" s="242"/>
      <c r="E31" s="242"/>
      <c r="F31" s="242"/>
      <c r="G31" s="242"/>
      <c r="H31" s="162" t="str">
        <f>$H$15</f>
        <v>12x36h Diurnas</v>
      </c>
      <c r="I31" s="162" t="str">
        <f>$I$15</f>
        <v>12x36h Noturnas</v>
      </c>
      <c r="K31" s="104"/>
    </row>
    <row r="32" spans="2:12" ht="12.75" customHeight="1" x14ac:dyDescent="0.2">
      <c r="B32" s="252" t="s">
        <v>108</v>
      </c>
      <c r="C32" s="253"/>
      <c r="D32" s="253"/>
      <c r="E32" s="253"/>
      <c r="F32" s="254"/>
      <c r="G32" s="179" t="s">
        <v>8</v>
      </c>
      <c r="H32" s="177" t="s">
        <v>37</v>
      </c>
      <c r="I32" s="177" t="s">
        <v>37</v>
      </c>
    </row>
    <row r="33" spans="2:11" x14ac:dyDescent="0.2">
      <c r="B33" s="15" t="s">
        <v>0</v>
      </c>
      <c r="C33" s="255" t="s">
        <v>149</v>
      </c>
      <c r="D33" s="256"/>
      <c r="E33" s="256"/>
      <c r="F33" s="257"/>
      <c r="G33" s="20">
        <f>'Anexo II - Encargos Sociais'!D6</f>
        <v>8.3333333333333329E-2</v>
      </c>
      <c r="H33" s="17">
        <f>(G33*$H$29)</f>
        <v>180.35666666666668</v>
      </c>
      <c r="I33" s="17">
        <f>(G33*$I$29)</f>
        <v>221.96333333333331</v>
      </c>
      <c r="K33" s="104"/>
    </row>
    <row r="34" spans="2:11" ht="12.75" customHeight="1" x14ac:dyDescent="0.2">
      <c r="B34" s="15" t="s">
        <v>1</v>
      </c>
      <c r="C34" s="255" t="s">
        <v>150</v>
      </c>
      <c r="D34" s="256"/>
      <c r="E34" s="256"/>
      <c r="F34" s="257"/>
      <c r="G34" s="20">
        <f>'Anexo II - Encargos Sociais'!D12</f>
        <v>0.12099213551119177</v>
      </c>
      <c r="H34" s="17">
        <f>(G34*$H$29)</f>
        <v>261.86085904416217</v>
      </c>
      <c r="I34" s="17">
        <f>(G34*$I$29)</f>
        <v>322.26981246218992</v>
      </c>
      <c r="K34" s="104"/>
    </row>
    <row r="35" spans="2:11" ht="12.75" customHeight="1" x14ac:dyDescent="0.2">
      <c r="B35" s="258" t="s">
        <v>238</v>
      </c>
      <c r="C35" s="259"/>
      <c r="D35" s="259"/>
      <c r="E35" s="259"/>
      <c r="F35" s="260"/>
      <c r="G35" s="21">
        <f>SUM(G33:G34)</f>
        <v>0.2043254688445251</v>
      </c>
      <c r="H35" s="19">
        <f>ROUND(SUM(H33:H34),2)</f>
        <v>442.22</v>
      </c>
      <c r="I35" s="19">
        <f>ROUND(SUM(I33:I34),2)</f>
        <v>544.23</v>
      </c>
      <c r="K35" s="104"/>
    </row>
    <row r="36" spans="2:11" ht="12.75" customHeight="1" x14ac:dyDescent="0.2">
      <c r="B36" s="15" t="s">
        <v>2</v>
      </c>
      <c r="C36" s="255" t="s">
        <v>239</v>
      </c>
      <c r="D36" s="256"/>
      <c r="E36" s="256"/>
      <c r="F36" s="257"/>
      <c r="G36" s="20">
        <f>'Anexo II - Encargos Sociais'!D18</f>
        <v>7.7799999999999994E-2</v>
      </c>
      <c r="H36" s="17">
        <f>(G36*$H$29)</f>
        <v>168.38098400000001</v>
      </c>
      <c r="I36" s="17">
        <f>(G36*$I$29)</f>
        <v>207.22496799999999</v>
      </c>
      <c r="K36" s="104"/>
    </row>
    <row r="37" spans="2:11" ht="12.75" customHeight="1" x14ac:dyDescent="0.2">
      <c r="B37" s="258" t="s">
        <v>39</v>
      </c>
      <c r="C37" s="259"/>
      <c r="D37" s="259"/>
      <c r="E37" s="259"/>
      <c r="F37" s="260"/>
      <c r="G37" s="21">
        <f>SUM(G35:G36)</f>
        <v>0.28212546884452511</v>
      </c>
      <c r="H37" s="19">
        <f>ROUND(SUM(H35:H36),2)</f>
        <v>610.6</v>
      </c>
      <c r="I37" s="19">
        <f>ROUND(SUM(I35:I36),2)</f>
        <v>751.45</v>
      </c>
      <c r="K37" s="104"/>
    </row>
    <row r="38" spans="2:11" x14ac:dyDescent="0.2">
      <c r="K38" s="104"/>
    </row>
    <row r="39" spans="2:11" ht="12.75" customHeight="1" x14ac:dyDescent="0.2">
      <c r="B39" s="261" t="s">
        <v>132</v>
      </c>
      <c r="C39" s="262"/>
      <c r="D39" s="262"/>
      <c r="E39" s="262"/>
      <c r="F39" s="263"/>
      <c r="G39" s="101" t="s">
        <v>8</v>
      </c>
      <c r="H39" s="102" t="s">
        <v>37</v>
      </c>
      <c r="I39" s="102" t="s">
        <v>37</v>
      </c>
    </row>
    <row r="40" spans="2:11" x14ac:dyDescent="0.2">
      <c r="B40" s="15" t="s">
        <v>0</v>
      </c>
      <c r="C40" s="255" t="s">
        <v>151</v>
      </c>
      <c r="D40" s="256"/>
      <c r="E40" s="256"/>
      <c r="F40" s="257"/>
      <c r="G40" s="20">
        <f>'Anexo II - Encargos Sociais'!D26</f>
        <v>0.2</v>
      </c>
      <c r="H40" s="17">
        <f>G40*($H$29)</f>
        <v>432.85600000000005</v>
      </c>
      <c r="I40" s="17">
        <f>G40*($I$29)</f>
        <v>532.71199999999999</v>
      </c>
      <c r="K40" s="104"/>
    </row>
    <row r="41" spans="2:11" x14ac:dyDescent="0.2">
      <c r="B41" s="15" t="s">
        <v>1</v>
      </c>
      <c r="C41" s="255" t="s">
        <v>152</v>
      </c>
      <c r="D41" s="256"/>
      <c r="E41" s="256"/>
      <c r="F41" s="257"/>
      <c r="G41" s="20">
        <f>'Anexo II - Encargos Sociais'!D27</f>
        <v>2.5000000000000001E-2</v>
      </c>
      <c r="H41" s="17">
        <f t="shared" ref="H41:H47" si="0">G41*($H$29)</f>
        <v>54.107000000000006</v>
      </c>
      <c r="I41" s="17">
        <f t="shared" ref="I41:I47" si="1">G41*($I$29)</f>
        <v>66.588999999999999</v>
      </c>
    </row>
    <row r="42" spans="2:11" ht="12.75" customHeight="1" x14ac:dyDescent="0.2">
      <c r="B42" s="15" t="s">
        <v>2</v>
      </c>
      <c r="C42" s="255" t="s">
        <v>153</v>
      </c>
      <c r="D42" s="256"/>
      <c r="E42" s="256"/>
      <c r="F42" s="257"/>
      <c r="G42" s="20">
        <f>'Anexo II - Encargos Sociais'!D28</f>
        <v>4.2599999999999999E-2</v>
      </c>
      <c r="H42" s="17">
        <f t="shared" si="0"/>
        <v>92.198328000000004</v>
      </c>
      <c r="I42" s="17">
        <f t="shared" si="1"/>
        <v>113.46765599999999</v>
      </c>
    </row>
    <row r="43" spans="2:11" x14ac:dyDescent="0.2">
      <c r="B43" s="15" t="s">
        <v>3</v>
      </c>
      <c r="C43" s="255" t="s">
        <v>154</v>
      </c>
      <c r="D43" s="256"/>
      <c r="E43" s="256"/>
      <c r="F43" s="257"/>
      <c r="G43" s="20">
        <f>'Anexo II - Encargos Sociais'!D29</f>
        <v>1.4999999999999999E-2</v>
      </c>
      <c r="H43" s="17">
        <f t="shared" si="0"/>
        <v>32.464200000000005</v>
      </c>
      <c r="I43" s="17">
        <f t="shared" si="1"/>
        <v>39.953399999999995</v>
      </c>
    </row>
    <row r="44" spans="2:11" x14ac:dyDescent="0.2">
      <c r="B44" s="15" t="s">
        <v>9</v>
      </c>
      <c r="C44" s="255" t="s">
        <v>155</v>
      </c>
      <c r="D44" s="256"/>
      <c r="E44" s="256"/>
      <c r="F44" s="257"/>
      <c r="G44" s="20">
        <f>'Anexo II - Encargos Sociais'!D30</f>
        <v>0.01</v>
      </c>
      <c r="H44" s="17">
        <f t="shared" si="0"/>
        <v>21.642800000000001</v>
      </c>
      <c r="I44" s="17">
        <f t="shared" si="1"/>
        <v>26.6356</v>
      </c>
    </row>
    <row r="45" spans="2:11" x14ac:dyDescent="0.2">
      <c r="B45" s="15" t="s">
        <v>10</v>
      </c>
      <c r="C45" s="255" t="s">
        <v>156</v>
      </c>
      <c r="D45" s="256"/>
      <c r="E45" s="256"/>
      <c r="F45" s="257"/>
      <c r="G45" s="20">
        <f>'Anexo II - Encargos Sociais'!D31</f>
        <v>6.0000000000000001E-3</v>
      </c>
      <c r="H45" s="17">
        <f t="shared" si="0"/>
        <v>12.985680000000002</v>
      </c>
      <c r="I45" s="17">
        <f t="shared" si="1"/>
        <v>15.98136</v>
      </c>
    </row>
    <row r="46" spans="2:11" x14ac:dyDescent="0.2">
      <c r="B46" s="15" t="s">
        <v>11</v>
      </c>
      <c r="C46" s="255" t="s">
        <v>157</v>
      </c>
      <c r="D46" s="256"/>
      <c r="E46" s="256"/>
      <c r="F46" s="257"/>
      <c r="G46" s="20">
        <f>'Anexo II - Encargos Sociais'!D32</f>
        <v>2E-3</v>
      </c>
      <c r="H46" s="17">
        <f t="shared" si="0"/>
        <v>4.3285600000000004</v>
      </c>
      <c r="I46" s="17">
        <f t="shared" si="1"/>
        <v>5.3271199999999999</v>
      </c>
    </row>
    <row r="47" spans="2:11" x14ac:dyDescent="0.2">
      <c r="B47" s="15" t="s">
        <v>12</v>
      </c>
      <c r="C47" s="255" t="s">
        <v>158</v>
      </c>
      <c r="D47" s="256"/>
      <c r="E47" s="256"/>
      <c r="F47" s="257"/>
      <c r="G47" s="20">
        <f>'Anexo II - Encargos Sociais'!D33</f>
        <v>0.08</v>
      </c>
      <c r="H47" s="17">
        <f t="shared" si="0"/>
        <v>173.14240000000001</v>
      </c>
      <c r="I47" s="17">
        <f t="shared" si="1"/>
        <v>213.0848</v>
      </c>
    </row>
    <row r="48" spans="2:11" ht="12.75" customHeight="1" x14ac:dyDescent="0.2">
      <c r="B48" s="258" t="s">
        <v>39</v>
      </c>
      <c r="C48" s="259"/>
      <c r="D48" s="259"/>
      <c r="E48" s="259"/>
      <c r="F48" s="260"/>
      <c r="G48" s="21">
        <f>SUM(G40:G47)</f>
        <v>0.38060000000000005</v>
      </c>
      <c r="H48" s="19">
        <f>ROUND(SUM(H40:H47),2)</f>
        <v>823.72</v>
      </c>
      <c r="I48" s="19">
        <f>ROUND(SUM(I40:I47),2)</f>
        <v>1013.75</v>
      </c>
    </row>
    <row r="50" spans="2:11" ht="12.75" customHeight="1" x14ac:dyDescent="0.2">
      <c r="B50" s="261" t="s">
        <v>43</v>
      </c>
      <c r="C50" s="262"/>
      <c r="D50" s="262"/>
      <c r="E50" s="262"/>
      <c r="F50" s="262"/>
      <c r="G50" s="263"/>
      <c r="H50" s="102" t="s">
        <v>37</v>
      </c>
      <c r="I50" s="102" t="s">
        <v>37</v>
      </c>
    </row>
    <row r="51" spans="2:11" x14ac:dyDescent="0.2">
      <c r="B51" s="15" t="s">
        <v>0</v>
      </c>
      <c r="C51" s="255" t="s">
        <v>144</v>
      </c>
      <c r="D51" s="256"/>
      <c r="E51" s="256"/>
      <c r="F51" s="256"/>
      <c r="G51" s="257"/>
      <c r="H51" s="17">
        <f>H149</f>
        <v>35.11</v>
      </c>
      <c r="I51" s="17">
        <f>I149</f>
        <v>35.11</v>
      </c>
      <c r="J51" s="116"/>
    </row>
    <row r="52" spans="2:11" x14ac:dyDescent="0.2">
      <c r="B52" s="15" t="s">
        <v>1</v>
      </c>
      <c r="C52" s="255" t="s">
        <v>145</v>
      </c>
      <c r="D52" s="256"/>
      <c r="E52" s="256"/>
      <c r="F52" s="256"/>
      <c r="G52" s="257"/>
      <c r="H52" s="17">
        <f>H155</f>
        <v>331.2</v>
      </c>
      <c r="I52" s="17">
        <f>I155</f>
        <v>331.2</v>
      </c>
      <c r="J52" s="116"/>
      <c r="K52" s="117"/>
    </row>
    <row r="53" spans="2:11" x14ac:dyDescent="0.2">
      <c r="B53" s="15" t="s">
        <v>2</v>
      </c>
      <c r="C53" s="255" t="s">
        <v>146</v>
      </c>
      <c r="D53" s="256"/>
      <c r="E53" s="256"/>
      <c r="F53" s="256"/>
      <c r="G53" s="257"/>
      <c r="H53" s="17">
        <f>H158</f>
        <v>5</v>
      </c>
      <c r="I53" s="17">
        <f>I158</f>
        <v>5</v>
      </c>
      <c r="J53" s="116"/>
      <c r="K53" s="117"/>
    </row>
    <row r="54" spans="2:11" x14ac:dyDescent="0.2">
      <c r="B54" s="15" t="s">
        <v>3</v>
      </c>
      <c r="C54" s="255" t="s">
        <v>147</v>
      </c>
      <c r="D54" s="256"/>
      <c r="E54" s="256"/>
      <c r="F54" s="256"/>
      <c r="G54" s="257"/>
      <c r="H54" s="17">
        <f>H161</f>
        <v>14</v>
      </c>
      <c r="I54" s="17">
        <f>I161</f>
        <v>14</v>
      </c>
    </row>
    <row r="55" spans="2:11" ht="12.75" customHeight="1" x14ac:dyDescent="0.2">
      <c r="B55" s="258" t="s">
        <v>39</v>
      </c>
      <c r="C55" s="259"/>
      <c r="D55" s="259"/>
      <c r="E55" s="259"/>
      <c r="F55" s="259"/>
      <c r="G55" s="260"/>
      <c r="H55" s="19">
        <f>ROUND(SUM(H51:H54),2)</f>
        <v>385.31</v>
      </c>
      <c r="I55" s="19">
        <f>ROUND(SUM(I51:I54),2)</f>
        <v>385.31</v>
      </c>
    </row>
    <row r="57" spans="2:11" ht="12.75" customHeight="1" x14ac:dyDescent="0.2">
      <c r="B57" s="242" t="s">
        <v>45</v>
      </c>
      <c r="C57" s="242"/>
      <c r="D57" s="242"/>
      <c r="E57" s="242"/>
      <c r="F57" s="242"/>
      <c r="G57" s="242"/>
      <c r="H57" s="162" t="str">
        <f>$H$15</f>
        <v>12x36h Diurnas</v>
      </c>
      <c r="I57" s="162" t="str">
        <f>$I$15</f>
        <v>12x36h Noturnas</v>
      </c>
    </row>
    <row r="58" spans="2:11" ht="12.75" customHeight="1" x14ac:dyDescent="0.2">
      <c r="B58" s="264" t="s">
        <v>46</v>
      </c>
      <c r="C58" s="264"/>
      <c r="D58" s="264"/>
      <c r="E58" s="264"/>
      <c r="F58" s="264"/>
      <c r="G58" s="264"/>
      <c r="H58" s="98" t="s">
        <v>37</v>
      </c>
      <c r="I58" s="98" t="s">
        <v>37</v>
      </c>
    </row>
    <row r="59" spans="2:11" x14ac:dyDescent="0.2">
      <c r="B59" s="163" t="s">
        <v>47</v>
      </c>
      <c r="C59" s="243" t="s">
        <v>48</v>
      </c>
      <c r="D59" s="243"/>
      <c r="E59" s="243"/>
      <c r="F59" s="243"/>
      <c r="G59" s="243"/>
      <c r="H59" s="11">
        <f>H35</f>
        <v>442.22</v>
      </c>
      <c r="I59" s="11">
        <f>I35</f>
        <v>544.23</v>
      </c>
    </row>
    <row r="60" spans="2:11" x14ac:dyDescent="0.2">
      <c r="B60" s="163" t="s">
        <v>49</v>
      </c>
      <c r="C60" s="243" t="s">
        <v>50</v>
      </c>
      <c r="D60" s="243"/>
      <c r="E60" s="243"/>
      <c r="F60" s="243"/>
      <c r="G60" s="243"/>
      <c r="H60" s="11">
        <f>H48</f>
        <v>823.72</v>
      </c>
      <c r="I60" s="11">
        <f>I48</f>
        <v>1013.75</v>
      </c>
    </row>
    <row r="61" spans="2:11" x14ac:dyDescent="0.2">
      <c r="B61" s="163" t="s">
        <v>51</v>
      </c>
      <c r="C61" s="243" t="s">
        <v>52</v>
      </c>
      <c r="D61" s="243"/>
      <c r="E61" s="243"/>
      <c r="F61" s="243"/>
      <c r="G61" s="243"/>
      <c r="H61" s="11">
        <f>H55</f>
        <v>385.31</v>
      </c>
      <c r="I61" s="11">
        <f>I55</f>
        <v>385.31</v>
      </c>
    </row>
    <row r="62" spans="2:11" ht="12.75" customHeight="1" x14ac:dyDescent="0.2">
      <c r="B62" s="229" t="s">
        <v>39</v>
      </c>
      <c r="C62" s="229"/>
      <c r="D62" s="229"/>
      <c r="E62" s="229"/>
      <c r="F62" s="229"/>
      <c r="G62" s="229"/>
      <c r="H62" s="19">
        <f>ROUND(SUM(H59:H61),2)</f>
        <v>1651.25</v>
      </c>
      <c r="I62" s="19">
        <f>ROUND(SUM(I59:I61),2)</f>
        <v>1943.29</v>
      </c>
    </row>
    <row r="64" spans="2:11" ht="12.75" customHeight="1" x14ac:dyDescent="0.2">
      <c r="B64" s="242" t="s">
        <v>53</v>
      </c>
      <c r="C64" s="242"/>
      <c r="D64" s="242"/>
      <c r="E64" s="242"/>
      <c r="F64" s="242"/>
      <c r="G64" s="242"/>
      <c r="H64" s="162" t="str">
        <f>$H$15</f>
        <v>12x36h Diurnas</v>
      </c>
      <c r="I64" s="162" t="str">
        <f>$I$15</f>
        <v>12x36h Noturnas</v>
      </c>
    </row>
    <row r="65" spans="2:10" ht="12.75" customHeight="1" x14ac:dyDescent="0.2">
      <c r="B65" s="178">
        <v>3</v>
      </c>
      <c r="C65" s="252" t="s">
        <v>21</v>
      </c>
      <c r="D65" s="253"/>
      <c r="E65" s="253"/>
      <c r="F65" s="254"/>
      <c r="G65" s="179" t="s">
        <v>8</v>
      </c>
      <c r="H65" s="177" t="s">
        <v>37</v>
      </c>
      <c r="I65" s="177" t="s">
        <v>37</v>
      </c>
    </row>
    <row r="66" spans="2:10" x14ac:dyDescent="0.2">
      <c r="B66" s="15" t="s">
        <v>0</v>
      </c>
      <c r="C66" s="255" t="s">
        <v>159</v>
      </c>
      <c r="D66" s="256"/>
      <c r="E66" s="256"/>
      <c r="F66" s="257"/>
      <c r="G66" s="20">
        <f>'Anexo II - Encargos Sociais'!D38</f>
        <v>4.1666666666666666E-3</v>
      </c>
      <c r="H66" s="17">
        <f>(G66*$H$29)</f>
        <v>9.0178333333333338</v>
      </c>
      <c r="I66" s="17">
        <f>(G66*$I$29)</f>
        <v>11.098166666666666</v>
      </c>
      <c r="J66" s="118"/>
    </row>
    <row r="67" spans="2:10" ht="12.75" customHeight="1" x14ac:dyDescent="0.2">
      <c r="B67" s="24" t="s">
        <v>1</v>
      </c>
      <c r="C67" s="255" t="s">
        <v>160</v>
      </c>
      <c r="D67" s="256"/>
      <c r="E67" s="256"/>
      <c r="F67" s="257"/>
      <c r="G67" s="25">
        <f>'Anexo II - Encargos Sociais'!D46</f>
        <v>3.3333333333333332E-4</v>
      </c>
      <c r="H67" s="17">
        <f t="shared" ref="H67:H70" si="2">(G67*$H$29)</f>
        <v>0.72142666666666666</v>
      </c>
      <c r="I67" s="17">
        <f t="shared" ref="I67:I70" si="3">(G67*$I$29)</f>
        <v>0.88785333333333327</v>
      </c>
    </row>
    <row r="68" spans="2:10" x14ac:dyDescent="0.2">
      <c r="B68" s="15" t="s">
        <v>2</v>
      </c>
      <c r="C68" s="255" t="s">
        <v>161</v>
      </c>
      <c r="D68" s="256"/>
      <c r="E68" s="256"/>
      <c r="F68" s="257"/>
      <c r="G68" s="20">
        <f>'Anexo II - Encargos Sociais'!D51</f>
        <v>3.8888888888888892E-4</v>
      </c>
      <c r="H68" s="17">
        <f t="shared" si="2"/>
        <v>0.84166444444444455</v>
      </c>
      <c r="I68" s="17">
        <f t="shared" si="3"/>
        <v>1.0358288888888889</v>
      </c>
    </row>
    <row r="69" spans="2:10" x14ac:dyDescent="0.2">
      <c r="B69" s="15" t="s">
        <v>3</v>
      </c>
      <c r="C69" s="255" t="s">
        <v>162</v>
      </c>
      <c r="D69" s="256"/>
      <c r="E69" s="256"/>
      <c r="F69" s="257"/>
      <c r="G69" s="20">
        <f>'Anexo II - Encargos Sociais'!D61</f>
        <v>1.4801111111111112E-4</v>
      </c>
      <c r="H69" s="17">
        <f t="shared" si="2"/>
        <v>0.32033748755555558</v>
      </c>
      <c r="I69" s="17">
        <f t="shared" si="3"/>
        <v>0.39423647511111115</v>
      </c>
    </row>
    <row r="70" spans="2:10" x14ac:dyDescent="0.2">
      <c r="B70" s="24" t="s">
        <v>9</v>
      </c>
      <c r="C70" s="255" t="s">
        <v>241</v>
      </c>
      <c r="D70" s="256"/>
      <c r="E70" s="256"/>
      <c r="F70" s="257"/>
      <c r="G70" s="25">
        <f>'Anexo II - Encargos Sociais'!D63</f>
        <v>0.04</v>
      </c>
      <c r="H70" s="17">
        <f t="shared" si="2"/>
        <v>86.571200000000005</v>
      </c>
      <c r="I70" s="17">
        <f t="shared" si="3"/>
        <v>106.5424</v>
      </c>
    </row>
    <row r="71" spans="2:10" ht="12.75" customHeight="1" x14ac:dyDescent="0.2">
      <c r="B71" s="258" t="s">
        <v>39</v>
      </c>
      <c r="C71" s="259"/>
      <c r="D71" s="259"/>
      <c r="E71" s="259"/>
      <c r="F71" s="260"/>
      <c r="G71" s="21">
        <f>SUM(G66:G70)</f>
        <v>4.5036899999999998E-2</v>
      </c>
      <c r="H71" s="19">
        <f>ROUND(SUM(H66:H70),2)</f>
        <v>97.47</v>
      </c>
      <c r="I71" s="19">
        <f>ROUND(SUM(I66:I70),2)</f>
        <v>119.96</v>
      </c>
    </row>
    <row r="73" spans="2:10" ht="12.75" customHeight="1" x14ac:dyDescent="0.2">
      <c r="B73" s="242" t="s">
        <v>56</v>
      </c>
      <c r="C73" s="242"/>
      <c r="D73" s="242"/>
      <c r="E73" s="242"/>
      <c r="F73" s="242"/>
      <c r="G73" s="242"/>
      <c r="H73" s="162" t="str">
        <f>$H$15</f>
        <v>12x36h Diurnas</v>
      </c>
      <c r="I73" s="162" t="str">
        <f>$I$15</f>
        <v>12x36h Noturnas</v>
      </c>
    </row>
    <row r="74" spans="2:10" ht="12.75" customHeight="1" x14ac:dyDescent="0.2">
      <c r="B74" s="180"/>
      <c r="C74" s="252" t="s">
        <v>117</v>
      </c>
      <c r="D74" s="253"/>
      <c r="E74" s="253"/>
      <c r="F74" s="254"/>
      <c r="G74" s="179" t="s">
        <v>8</v>
      </c>
      <c r="H74" s="177" t="s">
        <v>37</v>
      </c>
      <c r="I74" s="177" t="s">
        <v>37</v>
      </c>
    </row>
    <row r="75" spans="2:10" x14ac:dyDescent="0.2">
      <c r="B75" s="15" t="s">
        <v>0</v>
      </c>
      <c r="C75" s="255" t="s">
        <v>262</v>
      </c>
      <c r="D75" s="256"/>
      <c r="E75" s="256"/>
      <c r="F75" s="257"/>
      <c r="G75" s="20">
        <f>'Anexo II - Encargos Sociais'!D72</f>
        <v>1.0082677959265981E-2</v>
      </c>
      <c r="H75" s="17">
        <f>(G75*$H$29)</f>
        <v>21.821738253680181</v>
      </c>
      <c r="I75" s="17">
        <f>(G75*$I$29)</f>
        <v>26.855817705182496</v>
      </c>
    </row>
    <row r="76" spans="2:10" x14ac:dyDescent="0.2">
      <c r="B76" s="15" t="s">
        <v>1</v>
      </c>
      <c r="C76" s="255" t="s">
        <v>163</v>
      </c>
      <c r="D76" s="256"/>
      <c r="E76" s="256"/>
      <c r="F76" s="257"/>
      <c r="G76" s="20">
        <f>'Anexo II - Encargos Sociais'!D78</f>
        <v>2.7777777777777779E-3</v>
      </c>
      <c r="H76" s="17">
        <f t="shared" ref="H76:H79" si="4">(G76*$H$29)</f>
        <v>6.0118888888888895</v>
      </c>
      <c r="I76" s="17">
        <f t="shared" ref="I76:I79" si="5">(G76*$I$29)</f>
        <v>7.3987777777777781</v>
      </c>
    </row>
    <row r="77" spans="2:10" x14ac:dyDescent="0.2">
      <c r="B77" s="15" t="s">
        <v>2</v>
      </c>
      <c r="C77" s="255" t="s">
        <v>164</v>
      </c>
      <c r="D77" s="256"/>
      <c r="E77" s="256"/>
      <c r="F77" s="257"/>
      <c r="G77" s="20">
        <f>'Anexo II - Encargos Sociais'!D87</f>
        <v>8.3333333333333328E-4</v>
      </c>
      <c r="H77" s="17">
        <f t="shared" si="4"/>
        <v>1.8035666666666668</v>
      </c>
      <c r="I77" s="17">
        <f t="shared" si="5"/>
        <v>2.2196333333333333</v>
      </c>
    </row>
    <row r="78" spans="2:10" ht="12.75" customHeight="1" x14ac:dyDescent="0.2">
      <c r="B78" s="15" t="s">
        <v>3</v>
      </c>
      <c r="C78" s="255" t="s">
        <v>165</v>
      </c>
      <c r="D78" s="256"/>
      <c r="E78" s="256"/>
      <c r="F78" s="257"/>
      <c r="G78" s="20">
        <f>'Anexo II - Encargos Sociais'!D100</f>
        <v>2.4999999999999996E-3</v>
      </c>
      <c r="H78" s="17">
        <f t="shared" si="4"/>
        <v>5.4106999999999994</v>
      </c>
      <c r="I78" s="17">
        <f t="shared" si="5"/>
        <v>6.6588999999999992</v>
      </c>
    </row>
    <row r="79" spans="2:10" x14ac:dyDescent="0.2">
      <c r="B79" s="15" t="s">
        <v>9</v>
      </c>
      <c r="C79" s="255" t="s">
        <v>166</v>
      </c>
      <c r="D79" s="256"/>
      <c r="E79" s="256"/>
      <c r="F79" s="257"/>
      <c r="G79" s="20">
        <f>'Anexo II - Encargos Sociais'!D110</f>
        <v>5.5544444999999993E-4</v>
      </c>
      <c r="H79" s="17">
        <f t="shared" si="4"/>
        <v>1.2021373142459999</v>
      </c>
      <c r="I79" s="17">
        <f t="shared" si="5"/>
        <v>1.4794596192419998</v>
      </c>
    </row>
    <row r="80" spans="2:10" ht="12.75" customHeight="1" x14ac:dyDescent="0.2">
      <c r="B80" s="258" t="s">
        <v>39</v>
      </c>
      <c r="C80" s="259"/>
      <c r="D80" s="259"/>
      <c r="E80" s="259"/>
      <c r="F80" s="260"/>
      <c r="G80" s="21">
        <f>SUM(G75:G79)</f>
        <v>1.6749233520377094E-2</v>
      </c>
      <c r="H80" s="19">
        <f>ROUND(SUM(H75:H79),2)</f>
        <v>36.25</v>
      </c>
      <c r="I80" s="19">
        <f>ROUND(SUM(I75:I79),2)</f>
        <v>44.61</v>
      </c>
    </row>
    <row r="82" spans="2:14" ht="12.75" customHeight="1" x14ac:dyDescent="0.2">
      <c r="B82" s="103"/>
      <c r="C82" s="261" t="s">
        <v>142</v>
      </c>
      <c r="D82" s="262"/>
      <c r="E82" s="262"/>
      <c r="F82" s="262"/>
      <c r="G82" s="263"/>
      <c r="H82" s="102" t="s">
        <v>37</v>
      </c>
      <c r="I82" s="102" t="s">
        <v>37</v>
      </c>
    </row>
    <row r="83" spans="2:14" x14ac:dyDescent="0.2">
      <c r="B83" s="15" t="s">
        <v>0</v>
      </c>
      <c r="C83" s="265" t="s">
        <v>265</v>
      </c>
      <c r="D83" s="266"/>
      <c r="E83" s="266"/>
      <c r="F83" s="266"/>
      <c r="G83" s="267"/>
      <c r="H83" s="17">
        <f>((($H$18)/220)*15*1.5)</f>
        <v>170.26670454545453</v>
      </c>
      <c r="I83" s="17">
        <f>((($I$18)/220)*15*1.5)</f>
        <v>170.26670454545453</v>
      </c>
    </row>
    <row r="84" spans="2:14" x14ac:dyDescent="0.2">
      <c r="B84" s="15" t="s">
        <v>1</v>
      </c>
      <c r="C84" s="265" t="s">
        <v>267</v>
      </c>
      <c r="D84" s="266"/>
      <c r="E84" s="266"/>
      <c r="F84" s="266"/>
      <c r="G84" s="267"/>
      <c r="H84" s="17">
        <f>ROUND((H83)*16.67%,2)</f>
        <v>28.38</v>
      </c>
      <c r="I84" s="17">
        <f>ROUND((I83)*16.67%,2)</f>
        <v>28.38</v>
      </c>
    </row>
    <row r="85" spans="2:14" x14ac:dyDescent="0.2">
      <c r="B85" s="15" t="s">
        <v>2</v>
      </c>
      <c r="C85" s="265" t="s">
        <v>141</v>
      </c>
      <c r="D85" s="266"/>
      <c r="E85" s="266"/>
      <c r="F85" s="266"/>
      <c r="G85" s="267"/>
      <c r="H85" s="17">
        <f>ROUND((H83+H84+H29)*7%,2)</f>
        <v>165.4</v>
      </c>
      <c r="I85" s="17">
        <f>ROUND((I83+I84+I29)*7%,2)</f>
        <v>200.35</v>
      </c>
    </row>
    <row r="86" spans="2:14" ht="12.75" customHeight="1" x14ac:dyDescent="0.2">
      <c r="B86" s="258" t="s">
        <v>39</v>
      </c>
      <c r="C86" s="259"/>
      <c r="D86" s="259"/>
      <c r="E86" s="259"/>
      <c r="F86" s="259"/>
      <c r="G86" s="260"/>
      <c r="H86" s="19">
        <f>ROUND(SUM(H83:H85),2)</f>
        <v>364.05</v>
      </c>
      <c r="I86" s="19">
        <f>ROUND(SUM(I83:I85),2)</f>
        <v>399</v>
      </c>
    </row>
    <row r="87" spans="2:14" ht="33" customHeight="1" x14ac:dyDescent="0.2">
      <c r="B87" s="268" t="s">
        <v>268</v>
      </c>
      <c r="C87" s="268"/>
      <c r="D87" s="268"/>
      <c r="E87" s="268"/>
      <c r="F87" s="268"/>
      <c r="G87" s="268"/>
      <c r="H87" s="268"/>
      <c r="I87" s="170"/>
      <c r="J87" s="1"/>
      <c r="K87" s="1"/>
      <c r="L87" s="22"/>
    </row>
    <row r="89" spans="2:14" x14ac:dyDescent="0.2">
      <c r="B89" s="269" t="s">
        <v>80</v>
      </c>
      <c r="C89" s="269"/>
      <c r="D89" s="269"/>
      <c r="E89" s="269"/>
      <c r="F89" s="269"/>
      <c r="G89" s="269"/>
      <c r="H89" s="162" t="str">
        <f>$H$15</f>
        <v>12x36h Diurnas</v>
      </c>
      <c r="I89" s="162" t="str">
        <f>$I$15</f>
        <v>12x36h Noturnas</v>
      </c>
    </row>
    <row r="90" spans="2:14" ht="12.75" customHeight="1" x14ac:dyDescent="0.2">
      <c r="B90" s="162">
        <v>4</v>
      </c>
      <c r="C90" s="242" t="s">
        <v>81</v>
      </c>
      <c r="D90" s="242"/>
      <c r="E90" s="242"/>
      <c r="F90" s="242"/>
      <c r="G90" s="242"/>
      <c r="H90" s="98" t="s">
        <v>37</v>
      </c>
      <c r="I90" s="98" t="s">
        <v>37</v>
      </c>
    </row>
    <row r="91" spans="2:14" ht="12.75" customHeight="1" x14ac:dyDescent="0.2">
      <c r="B91" s="166" t="s">
        <v>14</v>
      </c>
      <c r="C91" s="240" t="s">
        <v>116</v>
      </c>
      <c r="D91" s="240"/>
      <c r="E91" s="240"/>
      <c r="F91" s="240"/>
      <c r="G91" s="240"/>
      <c r="H91" s="12">
        <f>H80</f>
        <v>36.25</v>
      </c>
      <c r="I91" s="12">
        <f>I80</f>
        <v>44.61</v>
      </c>
    </row>
    <row r="92" spans="2:14" ht="12.75" customHeight="1" x14ac:dyDescent="0.2">
      <c r="B92" s="166" t="s">
        <v>101</v>
      </c>
      <c r="C92" s="240" t="s">
        <v>143</v>
      </c>
      <c r="D92" s="240"/>
      <c r="E92" s="240"/>
      <c r="F92" s="240"/>
      <c r="G92" s="240"/>
      <c r="H92" s="12">
        <f>H86</f>
        <v>364.05</v>
      </c>
      <c r="I92" s="12">
        <f>I86</f>
        <v>399</v>
      </c>
    </row>
    <row r="93" spans="2:14" ht="12.75" customHeight="1" x14ac:dyDescent="0.2">
      <c r="B93" s="229" t="s">
        <v>39</v>
      </c>
      <c r="C93" s="229"/>
      <c r="D93" s="229"/>
      <c r="E93" s="229"/>
      <c r="F93" s="229"/>
      <c r="G93" s="229"/>
      <c r="H93" s="19">
        <f>ROUND(SUM(H91:H92),2)</f>
        <v>400.3</v>
      </c>
      <c r="I93" s="19">
        <f>ROUND(SUM(I91:I92),2)</f>
        <v>443.61</v>
      </c>
    </row>
    <row r="95" spans="2:14" s="22" customFormat="1" ht="12.75" customHeight="1" x14ac:dyDescent="0.2">
      <c r="B95" s="242" t="s">
        <v>57</v>
      </c>
      <c r="C95" s="242"/>
      <c r="D95" s="242"/>
      <c r="E95" s="242"/>
      <c r="F95" s="242"/>
      <c r="G95" s="242"/>
      <c r="H95" s="162" t="str">
        <f>$H$15</f>
        <v>12x36h Diurnas</v>
      </c>
      <c r="I95" s="162" t="str">
        <f>$I$15</f>
        <v>12x36h Noturnas</v>
      </c>
      <c r="J95" s="104"/>
      <c r="K95" s="115"/>
      <c r="L95" s="104"/>
      <c r="M95" s="1"/>
      <c r="N95" s="1"/>
    </row>
    <row r="96" spans="2:14" s="22" customFormat="1" x14ac:dyDescent="0.2">
      <c r="B96" s="178">
        <v>5</v>
      </c>
      <c r="C96" s="252" t="s">
        <v>13</v>
      </c>
      <c r="D96" s="253"/>
      <c r="E96" s="253"/>
      <c r="F96" s="254"/>
      <c r="G96" s="180"/>
      <c r="H96" s="102" t="s">
        <v>37</v>
      </c>
      <c r="I96" s="177" t="s">
        <v>37</v>
      </c>
      <c r="J96" s="104"/>
      <c r="K96" s="115"/>
      <c r="L96" s="104"/>
      <c r="M96" s="1"/>
      <c r="N96" s="1"/>
    </row>
    <row r="97" spans="2:14" s="22" customFormat="1" x14ac:dyDescent="0.2">
      <c r="B97" s="15" t="s">
        <v>0</v>
      </c>
      <c r="C97" s="255" t="s">
        <v>167</v>
      </c>
      <c r="D97" s="256"/>
      <c r="E97" s="256"/>
      <c r="F97" s="257"/>
      <c r="G97" s="23" t="s">
        <v>44</v>
      </c>
      <c r="H97" s="17">
        <f>$H$176</f>
        <v>24.92</v>
      </c>
      <c r="I97" s="17">
        <f>$I$176</f>
        <v>24.92</v>
      </c>
      <c r="J97" s="104"/>
      <c r="K97" s="115"/>
      <c r="L97" s="104"/>
      <c r="M97" s="1"/>
      <c r="N97" s="1"/>
    </row>
    <row r="98" spans="2:14" s="22" customFormat="1" x14ac:dyDescent="0.2">
      <c r="B98" s="15" t="s">
        <v>1</v>
      </c>
      <c r="C98" s="255" t="s">
        <v>168</v>
      </c>
      <c r="D98" s="256"/>
      <c r="E98" s="256"/>
      <c r="F98" s="257"/>
      <c r="G98" s="23" t="s">
        <v>44</v>
      </c>
      <c r="H98" s="17">
        <f>H187</f>
        <v>32.47</v>
      </c>
      <c r="I98" s="17">
        <f>I187</f>
        <v>32.47</v>
      </c>
      <c r="J98" s="119"/>
      <c r="K98" s="115"/>
      <c r="L98" s="104"/>
      <c r="M98" s="1"/>
      <c r="N98" s="1"/>
    </row>
    <row r="99" spans="2:14" s="22" customFormat="1" ht="12.75" customHeight="1" x14ac:dyDescent="0.2">
      <c r="B99" s="258" t="s">
        <v>39</v>
      </c>
      <c r="C99" s="259"/>
      <c r="D99" s="259"/>
      <c r="E99" s="259"/>
      <c r="F99" s="260"/>
      <c r="G99" s="26" t="s">
        <v>44</v>
      </c>
      <c r="H99" s="19">
        <f>ROUND(SUM(H97:H98),2)</f>
        <v>57.39</v>
      </c>
      <c r="I99" s="19">
        <f>ROUND(SUM(I97:I98),2)</f>
        <v>57.39</v>
      </c>
      <c r="J99" s="104"/>
      <c r="K99" s="128"/>
      <c r="L99" s="104"/>
      <c r="N99" s="1"/>
    </row>
    <row r="100" spans="2:14" x14ac:dyDescent="0.2">
      <c r="K100" s="128"/>
    </row>
    <row r="101" spans="2:14" s="22" customFormat="1" ht="12.75" customHeight="1" x14ac:dyDescent="0.2">
      <c r="B101" s="242" t="s">
        <v>58</v>
      </c>
      <c r="C101" s="242"/>
      <c r="D101" s="242"/>
      <c r="E101" s="242"/>
      <c r="F101" s="242"/>
      <c r="G101" s="242"/>
      <c r="H101" s="162" t="str">
        <f>$H$15</f>
        <v>12x36h Diurnas</v>
      </c>
      <c r="I101" s="162" t="str">
        <f>$I$15</f>
        <v>12x36h Noturnas</v>
      </c>
      <c r="J101" s="104"/>
      <c r="K101" s="115"/>
      <c r="L101" s="104"/>
      <c r="N101" s="1"/>
    </row>
    <row r="102" spans="2:14" s="22" customFormat="1" ht="12.75" customHeight="1" x14ac:dyDescent="0.2">
      <c r="B102" s="178">
        <v>6</v>
      </c>
      <c r="C102" s="252" t="s">
        <v>22</v>
      </c>
      <c r="D102" s="253"/>
      <c r="E102" s="253"/>
      <c r="F102" s="254"/>
      <c r="G102" s="179" t="s">
        <v>8</v>
      </c>
      <c r="H102" s="177" t="s">
        <v>37</v>
      </c>
      <c r="I102" s="177" t="s">
        <v>37</v>
      </c>
      <c r="J102" s="115"/>
      <c r="K102" s="127"/>
      <c r="L102" s="94"/>
      <c r="N102" s="1"/>
    </row>
    <row r="103" spans="2:14" s="22" customFormat="1" ht="34.5" customHeight="1" x14ac:dyDescent="0.2">
      <c r="B103" s="274" t="s">
        <v>0</v>
      </c>
      <c r="C103" s="270" t="s">
        <v>221</v>
      </c>
      <c r="D103" s="271"/>
      <c r="E103" s="271"/>
      <c r="F103" s="271"/>
      <c r="G103" s="208" t="s">
        <v>325</v>
      </c>
      <c r="H103" s="17">
        <f>((H120)*H104)</f>
        <v>131.1207</v>
      </c>
      <c r="I103" s="17">
        <f>((I120)*I104)</f>
        <v>156.83430000000001</v>
      </c>
      <c r="J103" s="214"/>
      <c r="K103" s="160"/>
      <c r="L103" s="95"/>
      <c r="N103" s="1"/>
    </row>
    <row r="104" spans="2:14" s="22" customFormat="1" x14ac:dyDescent="0.2">
      <c r="B104" s="275"/>
      <c r="C104" s="272"/>
      <c r="D104" s="273"/>
      <c r="E104" s="273"/>
      <c r="F104" s="273"/>
      <c r="G104" s="208" t="s">
        <v>8</v>
      </c>
      <c r="H104" s="212">
        <v>0.03</v>
      </c>
      <c r="I104" s="212">
        <f>H104</f>
        <v>0.03</v>
      </c>
      <c r="J104" s="2"/>
      <c r="K104" s="160"/>
      <c r="L104" s="95"/>
      <c r="N104" s="1"/>
    </row>
    <row r="105" spans="2:14" s="22" customFormat="1" ht="18" customHeight="1" x14ac:dyDescent="0.2">
      <c r="B105" s="274" t="s">
        <v>1</v>
      </c>
      <c r="C105" s="270" t="s">
        <v>91</v>
      </c>
      <c r="D105" s="271"/>
      <c r="E105" s="271"/>
      <c r="F105" s="271"/>
      <c r="G105" s="208" t="s">
        <v>325</v>
      </c>
      <c r="H105" s="206">
        <f>((H120+H103)*H106)</f>
        <v>229.09364101466821</v>
      </c>
      <c r="I105" s="17">
        <f>((I120+I103)*I106)</f>
        <v>167.46592722016118</v>
      </c>
      <c r="J105" s="215"/>
      <c r="L105" s="95"/>
      <c r="N105" s="1"/>
    </row>
    <row r="106" spans="2:14" s="22" customFormat="1" ht="18" customHeight="1" x14ac:dyDescent="0.2">
      <c r="B106" s="275"/>
      <c r="C106" s="272"/>
      <c r="D106" s="273"/>
      <c r="E106" s="273"/>
      <c r="F106" s="273"/>
      <c r="G106" s="208" t="s">
        <v>8</v>
      </c>
      <c r="H106" s="210">
        <v>5.0889221311475441E-2</v>
      </c>
      <c r="I106" s="211">
        <v>3.1100648044692786E-2</v>
      </c>
      <c r="J106" s="213"/>
      <c r="M106" s="95"/>
      <c r="N106" s="1"/>
    </row>
    <row r="107" spans="2:14" s="22" customFormat="1" x14ac:dyDescent="0.2">
      <c r="B107" s="15" t="s">
        <v>2</v>
      </c>
      <c r="C107" s="276" t="s">
        <v>59</v>
      </c>
      <c r="D107" s="277"/>
      <c r="E107" s="277"/>
      <c r="F107" s="278"/>
      <c r="G107" s="207"/>
      <c r="H107" s="28"/>
      <c r="I107" s="28"/>
      <c r="K107" s="120"/>
      <c r="L107" s="104"/>
      <c r="M107" s="1"/>
      <c r="N107" s="1"/>
    </row>
    <row r="108" spans="2:14" s="22" customFormat="1" ht="33.75" customHeight="1" x14ac:dyDescent="0.2">
      <c r="B108" s="15" t="s">
        <v>60</v>
      </c>
      <c r="C108" s="255" t="s">
        <v>92</v>
      </c>
      <c r="D108" s="256"/>
      <c r="E108" s="256"/>
      <c r="F108" s="257"/>
      <c r="G108" s="27">
        <v>6.4999999999999997E-3</v>
      </c>
      <c r="H108" s="17">
        <f>((($H$120+$H$103+$H$105)/(1-($G$108+$G$109+$G$110)))*G108)</f>
        <v>32.765986378897544</v>
      </c>
      <c r="I108" s="17">
        <f>((($I$120+$I$103+$I$105)/(1-($G$108+$G$109+$G$110)))*G108)</f>
        <v>38.453613720757652</v>
      </c>
      <c r="J108" s="129"/>
      <c r="K108" s="171"/>
      <c r="L108" s="104"/>
      <c r="M108" s="1"/>
      <c r="N108" s="1"/>
    </row>
    <row r="109" spans="2:14" s="22" customFormat="1" ht="33.75" customHeight="1" x14ac:dyDescent="0.2">
      <c r="B109" s="15" t="s">
        <v>61</v>
      </c>
      <c r="C109" s="255" t="s">
        <v>93</v>
      </c>
      <c r="D109" s="256"/>
      <c r="E109" s="256"/>
      <c r="F109" s="257"/>
      <c r="G109" s="27">
        <v>0.03</v>
      </c>
      <c r="H109" s="17">
        <f>((($H$120+$H$103+$H$105)/(1-($G$108+$G$109+$G$110)))*G109)</f>
        <v>151.22762944106557</v>
      </c>
      <c r="I109" s="17">
        <f t="shared" ref="I109:I110" si="6">((($I$120+$I$103+$I$105)/(1-($G$108+$G$109+$G$110)))*G109)</f>
        <v>177.47821717272762</v>
      </c>
      <c r="J109" s="130"/>
      <c r="K109" s="128"/>
      <c r="L109" s="104"/>
      <c r="M109" s="1"/>
      <c r="N109" s="1"/>
    </row>
    <row r="110" spans="2:14" ht="33.75" customHeight="1" x14ac:dyDescent="0.2">
      <c r="B110" s="15" t="s">
        <v>62</v>
      </c>
      <c r="C110" s="255" t="s">
        <v>94</v>
      </c>
      <c r="D110" s="256"/>
      <c r="E110" s="256"/>
      <c r="F110" s="257"/>
      <c r="G110" s="27">
        <v>2.5000000000000001E-2</v>
      </c>
      <c r="H110" s="17">
        <f>((($H$120+$H$103+$H$105)/(1-($G$108+$G$109+$G$110)))*G110)</f>
        <v>126.02302453422134</v>
      </c>
      <c r="I110" s="17">
        <f t="shared" si="6"/>
        <v>147.89851431060637</v>
      </c>
    </row>
    <row r="111" spans="2:14" ht="12.75" customHeight="1" x14ac:dyDescent="0.2">
      <c r="B111" s="258" t="s">
        <v>20</v>
      </c>
      <c r="C111" s="259"/>
      <c r="D111" s="259"/>
      <c r="E111" s="259"/>
      <c r="F111" s="260"/>
      <c r="G111" s="29">
        <f>SUM(G103:G110)</f>
        <v>6.1499999999999999E-2</v>
      </c>
      <c r="H111" s="30">
        <f>ROUND(SUM(H103:H110),2)</f>
        <v>670.31</v>
      </c>
      <c r="I111" s="30">
        <f>ROUND(SUM(I103:I110),2)</f>
        <v>688.19</v>
      </c>
    </row>
    <row r="113" spans="2:12" ht="12.75" customHeight="1" x14ac:dyDescent="0.2">
      <c r="B113" s="242" t="s">
        <v>82</v>
      </c>
      <c r="C113" s="242"/>
      <c r="D113" s="242"/>
      <c r="E113" s="242"/>
      <c r="F113" s="242"/>
      <c r="G113" s="242"/>
      <c r="H113" s="162" t="str">
        <f>$H$15</f>
        <v>12x36h Diurnas</v>
      </c>
      <c r="I113" s="162" t="str">
        <f>$I$15</f>
        <v>12x36h Noturnas</v>
      </c>
    </row>
    <row r="114" spans="2:12" ht="12.75" customHeight="1" x14ac:dyDescent="0.2">
      <c r="B114" s="242" t="s">
        <v>63</v>
      </c>
      <c r="C114" s="242"/>
      <c r="D114" s="242"/>
      <c r="E114" s="242"/>
      <c r="F114" s="242"/>
      <c r="G114" s="242"/>
      <c r="H114" s="98" t="s">
        <v>37</v>
      </c>
      <c r="I114" s="98" t="s">
        <v>37</v>
      </c>
    </row>
    <row r="115" spans="2:12" x14ac:dyDescent="0.2">
      <c r="B115" s="166" t="s">
        <v>0</v>
      </c>
      <c r="C115" s="243" t="s">
        <v>36</v>
      </c>
      <c r="D115" s="243"/>
      <c r="E115" s="243"/>
      <c r="F115" s="243"/>
      <c r="G115" s="243"/>
      <c r="H115" s="11">
        <f>H29</f>
        <v>2164.2800000000002</v>
      </c>
      <c r="I115" s="11">
        <f>I29</f>
        <v>2663.56</v>
      </c>
    </row>
    <row r="116" spans="2:12" x14ac:dyDescent="0.2">
      <c r="B116" s="166" t="s">
        <v>1</v>
      </c>
      <c r="C116" s="243" t="s">
        <v>38</v>
      </c>
      <c r="D116" s="243"/>
      <c r="E116" s="243"/>
      <c r="F116" s="243"/>
      <c r="G116" s="243"/>
      <c r="H116" s="11">
        <f>H62</f>
        <v>1651.25</v>
      </c>
      <c r="I116" s="11">
        <f>I62</f>
        <v>1943.29</v>
      </c>
    </row>
    <row r="117" spans="2:12" x14ac:dyDescent="0.2">
      <c r="B117" s="166" t="s">
        <v>2</v>
      </c>
      <c r="C117" s="243" t="s">
        <v>53</v>
      </c>
      <c r="D117" s="243"/>
      <c r="E117" s="243"/>
      <c r="F117" s="243"/>
      <c r="G117" s="243"/>
      <c r="H117" s="11">
        <f>H71</f>
        <v>97.47</v>
      </c>
      <c r="I117" s="11">
        <f>I71</f>
        <v>119.96</v>
      </c>
    </row>
    <row r="118" spans="2:12" x14ac:dyDescent="0.2">
      <c r="B118" s="31" t="s">
        <v>3</v>
      </c>
      <c r="C118" s="243" t="s">
        <v>56</v>
      </c>
      <c r="D118" s="243"/>
      <c r="E118" s="243"/>
      <c r="F118" s="243"/>
      <c r="G118" s="243"/>
      <c r="H118" s="11">
        <f>H93</f>
        <v>400.3</v>
      </c>
      <c r="I118" s="11">
        <f>I93</f>
        <v>443.61</v>
      </c>
    </row>
    <row r="119" spans="2:12" x14ac:dyDescent="0.2">
      <c r="B119" s="32" t="s">
        <v>9</v>
      </c>
      <c r="C119" s="243" t="s">
        <v>57</v>
      </c>
      <c r="D119" s="243"/>
      <c r="E119" s="243"/>
      <c r="F119" s="243"/>
      <c r="G119" s="243"/>
      <c r="H119" s="33">
        <f>H99</f>
        <v>57.39</v>
      </c>
      <c r="I119" s="33">
        <f>I99</f>
        <v>57.39</v>
      </c>
    </row>
    <row r="120" spans="2:12" x14ac:dyDescent="0.2">
      <c r="B120" s="34"/>
      <c r="C120" s="288" t="s">
        <v>64</v>
      </c>
      <c r="D120" s="288"/>
      <c r="E120" s="288"/>
      <c r="F120" s="288"/>
      <c r="G120" s="288"/>
      <c r="H120" s="35">
        <f>SUM(H115:H119)</f>
        <v>4370.6900000000005</v>
      </c>
      <c r="I120" s="35">
        <f>SUM(I115:I119)</f>
        <v>5227.8100000000004</v>
      </c>
    </row>
    <row r="121" spans="2:12" x14ac:dyDescent="0.2">
      <c r="B121" s="166" t="s">
        <v>10</v>
      </c>
      <c r="C121" s="243" t="s">
        <v>58</v>
      </c>
      <c r="D121" s="243"/>
      <c r="E121" s="243"/>
      <c r="F121" s="243"/>
      <c r="G121" s="243"/>
      <c r="H121" s="11">
        <f>H111</f>
        <v>670.31</v>
      </c>
      <c r="I121" s="11">
        <f>I111</f>
        <v>688.19</v>
      </c>
    </row>
    <row r="122" spans="2:12" ht="15.75" customHeight="1" x14ac:dyDescent="0.2">
      <c r="B122" s="289" t="s">
        <v>65</v>
      </c>
      <c r="C122" s="289"/>
      <c r="D122" s="289"/>
      <c r="E122" s="289"/>
      <c r="F122" s="289"/>
      <c r="G122" s="289"/>
      <c r="H122" s="124">
        <f>ROUND(SUM(H120:H121),2)</f>
        <v>5041</v>
      </c>
      <c r="I122" s="124">
        <f>ROUND(SUM(I120:I121),2)</f>
        <v>5916</v>
      </c>
      <c r="K122" s="2"/>
      <c r="L122" s="2"/>
    </row>
    <row r="123" spans="2:12" ht="15" customHeight="1" x14ac:dyDescent="0.2"/>
    <row r="124" spans="2:12" x14ac:dyDescent="0.2">
      <c r="B124" s="290" t="s">
        <v>88</v>
      </c>
      <c r="C124" s="290"/>
      <c r="D124" s="290"/>
      <c r="E124" s="290"/>
      <c r="F124" s="290"/>
      <c r="G124" s="290"/>
      <c r="H124" s="290" t="s">
        <v>235</v>
      </c>
      <c r="I124" s="290"/>
    </row>
    <row r="125" spans="2:12" ht="45.75" customHeight="1" x14ac:dyDescent="0.2">
      <c r="B125" s="279" t="s">
        <v>276</v>
      </c>
      <c r="C125" s="280"/>
      <c r="D125" s="99" t="s">
        <v>83</v>
      </c>
      <c r="E125" s="99" t="s">
        <v>277</v>
      </c>
      <c r="F125" s="99" t="s">
        <v>278</v>
      </c>
      <c r="G125" s="100" t="s">
        <v>279</v>
      </c>
      <c r="H125" s="279" t="s">
        <v>280</v>
      </c>
      <c r="I125" s="280"/>
    </row>
    <row r="126" spans="2:12" ht="57.75" customHeight="1" x14ac:dyDescent="0.2">
      <c r="B126" s="52" t="s">
        <v>84</v>
      </c>
      <c r="C126" s="168" t="s">
        <v>271</v>
      </c>
      <c r="D126" s="53">
        <f>H122</f>
        <v>5041</v>
      </c>
      <c r="E126" s="54">
        <v>2</v>
      </c>
      <c r="F126" s="53">
        <f>ROUND((D126*E126),2)</f>
        <v>10082</v>
      </c>
      <c r="G126" s="54">
        <v>1</v>
      </c>
      <c r="H126" s="281">
        <f>ROUND((F126*G126),2)</f>
        <v>10082</v>
      </c>
      <c r="I126" s="282"/>
    </row>
    <row r="127" spans="2:12" ht="56.25" customHeight="1" x14ac:dyDescent="0.2">
      <c r="B127" s="52" t="s">
        <v>234</v>
      </c>
      <c r="C127" s="168" t="s">
        <v>270</v>
      </c>
      <c r="D127" s="53">
        <f>I122</f>
        <v>5916</v>
      </c>
      <c r="E127" s="54">
        <v>2</v>
      </c>
      <c r="F127" s="53">
        <f>ROUND((D127*E127),2)</f>
        <v>11832</v>
      </c>
      <c r="G127" s="54">
        <v>1</v>
      </c>
      <c r="H127" s="281">
        <f>ROUND((F127*G127),2)</f>
        <v>11832</v>
      </c>
      <c r="I127" s="282"/>
    </row>
    <row r="128" spans="2:12" ht="18" customHeight="1" x14ac:dyDescent="0.2">
      <c r="B128" s="283" t="s">
        <v>274</v>
      </c>
      <c r="C128" s="284"/>
      <c r="D128" s="284"/>
      <c r="E128" s="284"/>
      <c r="F128" s="284"/>
      <c r="G128" s="285"/>
      <c r="H128" s="286">
        <f>ROUND(SUM(H126:I127),2)</f>
        <v>21914</v>
      </c>
      <c r="I128" s="287"/>
    </row>
    <row r="129" spans="2:9" ht="14.25" customHeight="1" x14ac:dyDescent="0.2"/>
    <row r="130" spans="2:9" ht="12.75" customHeight="1" x14ac:dyDescent="0.2">
      <c r="B130" s="297" t="s">
        <v>89</v>
      </c>
      <c r="C130" s="297"/>
      <c r="D130" s="297"/>
      <c r="E130" s="297"/>
      <c r="F130" s="297"/>
      <c r="G130" s="297"/>
      <c r="H130" s="246" t="str">
        <f>H124</f>
        <v>24 horas</v>
      </c>
      <c r="I130" s="248"/>
    </row>
    <row r="131" spans="2:9" x14ac:dyDescent="0.2">
      <c r="B131" s="269" t="s">
        <v>85</v>
      </c>
      <c r="C131" s="269"/>
      <c r="D131" s="269"/>
      <c r="E131" s="269"/>
      <c r="F131" s="269"/>
      <c r="G131" s="269"/>
      <c r="H131" s="298" t="s">
        <v>37</v>
      </c>
      <c r="I131" s="299"/>
    </row>
    <row r="132" spans="2:9" x14ac:dyDescent="0.2">
      <c r="B132" s="168" t="s">
        <v>0</v>
      </c>
      <c r="C132" s="291" t="s">
        <v>86</v>
      </c>
      <c r="D132" s="291"/>
      <c r="E132" s="291"/>
      <c r="F132" s="291"/>
      <c r="G132" s="291"/>
      <c r="H132" s="292">
        <f>H128</f>
        <v>21914</v>
      </c>
      <c r="I132" s="293"/>
    </row>
    <row r="133" spans="2:9" x14ac:dyDescent="0.2">
      <c r="B133" s="168" t="s">
        <v>1</v>
      </c>
      <c r="C133" s="291" t="s">
        <v>87</v>
      </c>
      <c r="D133" s="291"/>
      <c r="E133" s="291"/>
      <c r="F133" s="291"/>
      <c r="G133" s="291"/>
      <c r="H133" s="292">
        <f>H128</f>
        <v>21914</v>
      </c>
      <c r="I133" s="293"/>
    </row>
    <row r="134" spans="2:9" ht="33" customHeight="1" x14ac:dyDescent="0.2">
      <c r="B134" s="168" t="s">
        <v>2</v>
      </c>
      <c r="C134" s="291" t="s">
        <v>266</v>
      </c>
      <c r="D134" s="291"/>
      <c r="E134" s="291"/>
      <c r="F134" s="291"/>
      <c r="G134" s="291"/>
      <c r="H134" s="294">
        <f>ROUND((H133*12),2)</f>
        <v>262968</v>
      </c>
      <c r="I134" s="295"/>
    </row>
    <row r="135" spans="2:9" ht="13.5" customHeight="1" x14ac:dyDescent="0.2"/>
    <row r="136" spans="2:9" ht="18" customHeight="1" x14ac:dyDescent="0.2">
      <c r="B136" s="296" t="s">
        <v>179</v>
      </c>
      <c r="C136" s="296"/>
      <c r="D136" s="296"/>
      <c r="E136" s="296"/>
      <c r="F136" s="296"/>
      <c r="G136" s="296"/>
      <c r="H136" s="246" t="str">
        <f>H130</f>
        <v>24 horas</v>
      </c>
      <c r="I136" s="248"/>
    </row>
    <row r="137" spans="2:9" ht="25.5" x14ac:dyDescent="0.2">
      <c r="B137" s="97"/>
      <c r="C137" s="242" t="s">
        <v>123</v>
      </c>
      <c r="D137" s="242"/>
      <c r="E137" s="242"/>
      <c r="F137" s="162" t="s">
        <v>124</v>
      </c>
      <c r="G137" s="162" t="s">
        <v>125</v>
      </c>
      <c r="H137" s="246" t="s">
        <v>126</v>
      </c>
      <c r="I137" s="248"/>
    </row>
    <row r="138" spans="2:9" ht="34.5" customHeight="1" x14ac:dyDescent="0.2">
      <c r="B138" s="163" t="s">
        <v>127</v>
      </c>
      <c r="C138" s="251" t="s">
        <v>272</v>
      </c>
      <c r="D138" s="251"/>
      <c r="E138" s="251"/>
      <c r="F138" s="55">
        <f>H128</f>
        <v>21914</v>
      </c>
      <c r="G138" s="96">
        <v>1</v>
      </c>
      <c r="H138" s="307">
        <f>F138</f>
        <v>21914</v>
      </c>
      <c r="I138" s="308"/>
    </row>
    <row r="139" spans="2:9" ht="18" customHeight="1" x14ac:dyDescent="0.2">
      <c r="B139" s="309" t="s">
        <v>128</v>
      </c>
      <c r="C139" s="310"/>
      <c r="D139" s="310"/>
      <c r="E139" s="310"/>
      <c r="F139" s="310"/>
      <c r="G139" s="311"/>
      <c r="H139" s="312">
        <f>H138</f>
        <v>21914</v>
      </c>
      <c r="I139" s="313"/>
    </row>
    <row r="141" spans="2:9" ht="12.75" customHeight="1" x14ac:dyDescent="0.2">
      <c r="B141" s="300" t="s">
        <v>180</v>
      </c>
      <c r="C141" s="301"/>
      <c r="D141" s="301"/>
      <c r="E141" s="301"/>
      <c r="F141" s="301"/>
      <c r="G141" s="302"/>
      <c r="H141" s="162" t="str">
        <f>$H$15</f>
        <v>12x36h Diurnas</v>
      </c>
      <c r="I141" s="162" t="str">
        <f>$I$15</f>
        <v>12x36h Noturnas</v>
      </c>
    </row>
    <row r="142" spans="2:9" x14ac:dyDescent="0.2">
      <c r="B142" s="167" t="s">
        <v>0</v>
      </c>
      <c r="C142" s="303" t="s">
        <v>206</v>
      </c>
      <c r="D142" s="304"/>
      <c r="E142" s="304"/>
      <c r="F142" s="304"/>
      <c r="G142" s="305"/>
      <c r="H142" s="98" t="s">
        <v>37</v>
      </c>
      <c r="I142" s="98" t="s">
        <v>37</v>
      </c>
    </row>
    <row r="143" spans="2:9" x14ac:dyDescent="0.2">
      <c r="B143" s="150" t="s">
        <v>186</v>
      </c>
      <c r="C143" s="306" t="s">
        <v>197</v>
      </c>
      <c r="D143" s="306"/>
      <c r="E143" s="306"/>
      <c r="F143" s="306"/>
      <c r="G143" s="306"/>
      <c r="H143" s="158">
        <f>2*15</f>
        <v>30</v>
      </c>
      <c r="I143" s="158">
        <f>2*15</f>
        <v>30</v>
      </c>
    </row>
    <row r="144" spans="2:9" x14ac:dyDescent="0.2">
      <c r="B144" s="150" t="s">
        <v>187</v>
      </c>
      <c r="C144" s="306" t="s">
        <v>181</v>
      </c>
      <c r="D144" s="306"/>
      <c r="E144" s="306"/>
      <c r="F144" s="306"/>
      <c r="G144" s="306"/>
      <c r="H144" s="55">
        <v>4.5</v>
      </c>
      <c r="I144" s="55">
        <f>H144</f>
        <v>4.5</v>
      </c>
    </row>
    <row r="145" spans="2:9" x14ac:dyDescent="0.2">
      <c r="B145" s="150" t="s">
        <v>188</v>
      </c>
      <c r="C145" s="306" t="s">
        <v>182</v>
      </c>
      <c r="D145" s="306"/>
      <c r="E145" s="306"/>
      <c r="F145" s="306"/>
      <c r="G145" s="306"/>
      <c r="H145" s="152">
        <f>ROUND(H143*H144,2)</f>
        <v>135</v>
      </c>
      <c r="I145" s="152">
        <f>ROUND(I143*I144,2)</f>
        <v>135</v>
      </c>
    </row>
    <row r="146" spans="2:9" x14ac:dyDescent="0.2">
      <c r="B146" s="150" t="s">
        <v>189</v>
      </c>
      <c r="C146" s="306" t="s">
        <v>199</v>
      </c>
      <c r="D146" s="306"/>
      <c r="E146" s="306"/>
      <c r="F146" s="306"/>
      <c r="G146" s="306"/>
      <c r="H146" s="152">
        <f>ROUND((H24)*6%,2)</f>
        <v>99.89</v>
      </c>
      <c r="I146" s="152">
        <f>ROUND((I24)*6%,2)</f>
        <v>99.89</v>
      </c>
    </row>
    <row r="147" spans="2:9" x14ac:dyDescent="0.2">
      <c r="B147" s="150" t="s">
        <v>190</v>
      </c>
      <c r="C147" s="306" t="s">
        <v>183</v>
      </c>
      <c r="D147" s="306"/>
      <c r="E147" s="306"/>
      <c r="F147" s="306"/>
      <c r="G147" s="306"/>
      <c r="H147" s="152">
        <f>ROUND((H145-H146),2)</f>
        <v>35.11</v>
      </c>
      <c r="I147" s="152">
        <f>ROUND((I145-I146),2)</f>
        <v>35.11</v>
      </c>
    </row>
    <row r="148" spans="2:9" x14ac:dyDescent="0.2">
      <c r="B148" s="150" t="s">
        <v>191</v>
      </c>
      <c r="C148" s="306" t="s">
        <v>184</v>
      </c>
      <c r="D148" s="306"/>
      <c r="E148" s="306"/>
      <c r="F148" s="306"/>
      <c r="G148" s="306"/>
      <c r="H148" s="159">
        <v>1</v>
      </c>
      <c r="I148" s="159">
        <v>1</v>
      </c>
    </row>
    <row r="149" spans="2:9" ht="12.75" customHeight="1" x14ac:dyDescent="0.2">
      <c r="B149" s="225" t="s">
        <v>185</v>
      </c>
      <c r="C149" s="226"/>
      <c r="D149" s="226"/>
      <c r="E149" s="226"/>
      <c r="F149" s="226"/>
      <c r="G149" s="227"/>
      <c r="H149" s="153">
        <f>ROUND((H147*H148),2)</f>
        <v>35.11</v>
      </c>
      <c r="I149" s="153">
        <f>ROUND((I147*I148),2)</f>
        <v>35.11</v>
      </c>
    </row>
    <row r="150" spans="2:9" x14ac:dyDescent="0.2">
      <c r="B150" s="167" t="s">
        <v>1</v>
      </c>
      <c r="C150" s="303" t="s">
        <v>203</v>
      </c>
      <c r="D150" s="304"/>
      <c r="E150" s="304"/>
      <c r="F150" s="304"/>
      <c r="G150" s="305"/>
      <c r="H150" s="98" t="s">
        <v>37</v>
      </c>
      <c r="I150" s="98" t="s">
        <v>37</v>
      </c>
    </row>
    <row r="151" spans="2:9" x14ac:dyDescent="0.2">
      <c r="B151" s="150" t="s">
        <v>192</v>
      </c>
      <c r="C151" s="306" t="s">
        <v>196</v>
      </c>
      <c r="D151" s="306"/>
      <c r="E151" s="306"/>
      <c r="F151" s="306"/>
      <c r="G151" s="306"/>
      <c r="H151" s="158">
        <v>15</v>
      </c>
      <c r="I151" s="158">
        <v>15</v>
      </c>
    </row>
    <row r="152" spans="2:9" x14ac:dyDescent="0.2">
      <c r="B152" s="150" t="s">
        <v>193</v>
      </c>
      <c r="C152" s="306" t="s">
        <v>181</v>
      </c>
      <c r="D152" s="306"/>
      <c r="E152" s="306"/>
      <c r="F152" s="306"/>
      <c r="G152" s="306"/>
      <c r="H152" s="151">
        <v>27.6</v>
      </c>
      <c r="I152" s="151">
        <v>27.6</v>
      </c>
    </row>
    <row r="153" spans="2:9" x14ac:dyDescent="0.2">
      <c r="B153" s="150" t="s">
        <v>194</v>
      </c>
      <c r="C153" s="306" t="s">
        <v>182</v>
      </c>
      <c r="D153" s="306"/>
      <c r="E153" s="306"/>
      <c r="F153" s="306"/>
      <c r="G153" s="306"/>
      <c r="H153" s="152">
        <f>ROUND((H151*H152),2)</f>
        <v>414</v>
      </c>
      <c r="I153" s="152">
        <f>ROUND((I151*I152),2)</f>
        <v>414</v>
      </c>
    </row>
    <row r="154" spans="2:9" x14ac:dyDescent="0.2">
      <c r="B154" s="150" t="s">
        <v>195</v>
      </c>
      <c r="C154" s="306" t="s">
        <v>198</v>
      </c>
      <c r="D154" s="306"/>
      <c r="E154" s="306"/>
      <c r="F154" s="306"/>
      <c r="G154" s="306"/>
      <c r="H154" s="152">
        <f>ROUND((H153)*20%,2)</f>
        <v>82.8</v>
      </c>
      <c r="I154" s="152">
        <f>ROUND((I153)*20%,2)</f>
        <v>82.8</v>
      </c>
    </row>
    <row r="155" spans="2:9" x14ac:dyDescent="0.2">
      <c r="B155" s="225" t="s">
        <v>185</v>
      </c>
      <c r="C155" s="226"/>
      <c r="D155" s="226"/>
      <c r="E155" s="226"/>
      <c r="F155" s="226"/>
      <c r="G155" s="227"/>
      <c r="H155" s="153">
        <f>ROUND((H153-H154),2)</f>
        <v>331.2</v>
      </c>
      <c r="I155" s="153">
        <f>ROUND((I153-I154),2)</f>
        <v>331.2</v>
      </c>
    </row>
    <row r="156" spans="2:9" x14ac:dyDescent="0.2">
      <c r="B156" s="167" t="s">
        <v>2</v>
      </c>
      <c r="C156" s="303" t="s">
        <v>204</v>
      </c>
      <c r="D156" s="304"/>
      <c r="E156" s="304"/>
      <c r="F156" s="304"/>
      <c r="G156" s="305"/>
      <c r="H156" s="98" t="s">
        <v>37</v>
      </c>
      <c r="I156" s="98" t="s">
        <v>37</v>
      </c>
    </row>
    <row r="157" spans="2:9" x14ac:dyDescent="0.2">
      <c r="B157" s="150" t="s">
        <v>60</v>
      </c>
      <c r="C157" s="306" t="s">
        <v>200</v>
      </c>
      <c r="D157" s="306"/>
      <c r="E157" s="306"/>
      <c r="F157" s="306"/>
      <c r="G157" s="306"/>
      <c r="H157" s="55">
        <v>5</v>
      </c>
      <c r="I157" s="55">
        <f>H157</f>
        <v>5</v>
      </c>
    </row>
    <row r="158" spans="2:9" x14ac:dyDescent="0.2">
      <c r="B158" s="225" t="s">
        <v>185</v>
      </c>
      <c r="C158" s="226"/>
      <c r="D158" s="226"/>
      <c r="E158" s="226"/>
      <c r="F158" s="226"/>
      <c r="G158" s="227"/>
      <c r="H158" s="153">
        <f>H157</f>
        <v>5</v>
      </c>
      <c r="I158" s="153">
        <f>I157</f>
        <v>5</v>
      </c>
    </row>
    <row r="159" spans="2:9" x14ac:dyDescent="0.2">
      <c r="B159" s="167" t="s">
        <v>3</v>
      </c>
      <c r="C159" s="303" t="s">
        <v>205</v>
      </c>
      <c r="D159" s="304"/>
      <c r="E159" s="304"/>
      <c r="F159" s="304"/>
      <c r="G159" s="305"/>
      <c r="H159" s="98" t="s">
        <v>37</v>
      </c>
      <c r="I159" s="98" t="s">
        <v>37</v>
      </c>
    </row>
    <row r="160" spans="2:9" x14ac:dyDescent="0.2">
      <c r="B160" s="150" t="s">
        <v>201</v>
      </c>
      <c r="C160" s="306" t="s">
        <v>200</v>
      </c>
      <c r="D160" s="306"/>
      <c r="E160" s="306"/>
      <c r="F160" s="306"/>
      <c r="G160" s="306"/>
      <c r="H160" s="151">
        <v>14</v>
      </c>
      <c r="I160" s="151">
        <f>H160</f>
        <v>14</v>
      </c>
    </row>
    <row r="161" spans="2:11" x14ac:dyDescent="0.2">
      <c r="B161" s="225" t="s">
        <v>185</v>
      </c>
      <c r="C161" s="226"/>
      <c r="D161" s="226"/>
      <c r="E161" s="226"/>
      <c r="F161" s="226"/>
      <c r="G161" s="227"/>
      <c r="H161" s="153">
        <f>H160</f>
        <v>14</v>
      </c>
      <c r="I161" s="153">
        <f>I160</f>
        <v>14</v>
      </c>
    </row>
    <row r="163" spans="2:11" ht="12.75" customHeight="1" x14ac:dyDescent="0.2">
      <c r="B163" s="300" t="s">
        <v>202</v>
      </c>
      <c r="C163" s="301"/>
      <c r="D163" s="301"/>
      <c r="E163" s="301"/>
      <c r="F163" s="301"/>
      <c r="G163" s="302"/>
      <c r="H163" s="162" t="str">
        <f>$H$15</f>
        <v>12x36h Diurnas</v>
      </c>
      <c r="I163" s="162" t="str">
        <f>$I$15</f>
        <v>12x36h Noturnas</v>
      </c>
    </row>
    <row r="164" spans="2:11" x14ac:dyDescent="0.2">
      <c r="B164" s="315" t="s">
        <v>0</v>
      </c>
      <c r="C164" s="317" t="s">
        <v>215</v>
      </c>
      <c r="D164" s="318"/>
      <c r="E164" s="318"/>
      <c r="F164" s="318"/>
      <c r="G164" s="319"/>
      <c r="H164" s="230" t="s">
        <v>321</v>
      </c>
      <c r="I164" s="230" t="s">
        <v>321</v>
      </c>
    </row>
    <row r="165" spans="2:11" s="7" customFormat="1" ht="45" customHeight="1" x14ac:dyDescent="0.2">
      <c r="B165" s="316"/>
      <c r="C165" s="320" t="s">
        <v>207</v>
      </c>
      <c r="D165" s="321"/>
      <c r="E165" s="322"/>
      <c r="F165" s="176" t="s">
        <v>319</v>
      </c>
      <c r="G165" s="176" t="s">
        <v>320</v>
      </c>
      <c r="H165" s="230"/>
      <c r="I165" s="230"/>
      <c r="K165" s="188"/>
    </row>
    <row r="166" spans="2:11" ht="12.75" customHeight="1" x14ac:dyDescent="0.2">
      <c r="B166" s="150" t="s">
        <v>186</v>
      </c>
      <c r="C166" s="231" t="s">
        <v>211</v>
      </c>
      <c r="D166" s="238"/>
      <c r="E166" s="232"/>
      <c r="F166" s="150">
        <v>8</v>
      </c>
      <c r="G166" s="55">
        <v>3</v>
      </c>
      <c r="H166" s="151">
        <f>ROUND(G166*F166,2)</f>
        <v>24</v>
      </c>
      <c r="I166" s="151">
        <f>ROUND(F166*G166,2)</f>
        <v>24</v>
      </c>
      <c r="K166" s="189"/>
    </row>
    <row r="167" spans="2:11" x14ac:dyDescent="0.2">
      <c r="B167" s="150" t="s">
        <v>187</v>
      </c>
      <c r="C167" s="231" t="s">
        <v>209</v>
      </c>
      <c r="D167" s="238"/>
      <c r="E167" s="232"/>
      <c r="F167" s="150">
        <v>4</v>
      </c>
      <c r="G167" s="55">
        <v>17.5</v>
      </c>
      <c r="H167" s="151">
        <f>ROUND(G167*F167,2)</f>
        <v>70</v>
      </c>
      <c r="I167" s="151">
        <f>ROUND(F167*G167,2)</f>
        <v>70</v>
      </c>
      <c r="K167" s="189"/>
    </row>
    <row r="168" spans="2:11" x14ac:dyDescent="0.2">
      <c r="B168" s="150" t="s">
        <v>188</v>
      </c>
      <c r="C168" s="231" t="s">
        <v>208</v>
      </c>
      <c r="D168" s="238"/>
      <c r="E168" s="232"/>
      <c r="F168" s="150">
        <v>4</v>
      </c>
      <c r="G168" s="55">
        <v>17.5</v>
      </c>
      <c r="H168" s="151">
        <f>ROUND(G168*F168,2)</f>
        <v>70</v>
      </c>
      <c r="I168" s="151">
        <f>ROUND(F168*G168,2)</f>
        <v>70</v>
      </c>
      <c r="K168" s="189"/>
    </row>
    <row r="169" spans="2:11" ht="12.75" customHeight="1" x14ac:dyDescent="0.2">
      <c r="B169" s="150" t="s">
        <v>189</v>
      </c>
      <c r="C169" s="231" t="s">
        <v>297</v>
      </c>
      <c r="D169" s="238"/>
      <c r="E169" s="232"/>
      <c r="F169" s="150">
        <v>2</v>
      </c>
      <c r="G169" s="55">
        <v>25</v>
      </c>
      <c r="H169" s="151">
        <f>ROUND(G169*F169,2)</f>
        <v>50</v>
      </c>
      <c r="I169" s="151">
        <f>ROUND(F169*G169,2)</f>
        <v>50</v>
      </c>
      <c r="K169" s="189"/>
    </row>
    <row r="170" spans="2:11" ht="12.75" customHeight="1" x14ac:dyDescent="0.2">
      <c r="B170" s="150" t="s">
        <v>190</v>
      </c>
      <c r="C170" s="231" t="s">
        <v>298</v>
      </c>
      <c r="D170" s="238"/>
      <c r="E170" s="232"/>
      <c r="F170" s="150">
        <v>2</v>
      </c>
      <c r="G170" s="55">
        <v>25</v>
      </c>
      <c r="H170" s="151">
        <f t="shared" ref="H170:H172" si="7">ROUND(G170*F170,2)</f>
        <v>50</v>
      </c>
      <c r="I170" s="151">
        <f t="shared" ref="I170:I172" si="8">ROUND(F170*G170,2)</f>
        <v>50</v>
      </c>
      <c r="K170" s="189"/>
    </row>
    <row r="171" spans="2:11" ht="12.75" customHeight="1" x14ac:dyDescent="0.2">
      <c r="B171" s="150" t="s">
        <v>191</v>
      </c>
      <c r="C171" s="231" t="s">
        <v>210</v>
      </c>
      <c r="D171" s="238"/>
      <c r="E171" s="232"/>
      <c r="F171" s="150">
        <v>2</v>
      </c>
      <c r="G171" s="55">
        <v>10</v>
      </c>
      <c r="H171" s="151">
        <f t="shared" si="7"/>
        <v>20</v>
      </c>
      <c r="I171" s="151">
        <f t="shared" si="8"/>
        <v>20</v>
      </c>
      <c r="K171" s="189"/>
    </row>
    <row r="172" spans="2:11" ht="12.75" customHeight="1" x14ac:dyDescent="0.2">
      <c r="B172" s="186" t="s">
        <v>299</v>
      </c>
      <c r="C172" s="231" t="s">
        <v>301</v>
      </c>
      <c r="D172" s="238"/>
      <c r="E172" s="232"/>
      <c r="F172" s="186">
        <v>2</v>
      </c>
      <c r="G172" s="55">
        <v>2.5</v>
      </c>
      <c r="H172" s="151">
        <f t="shared" si="7"/>
        <v>5</v>
      </c>
      <c r="I172" s="151">
        <f t="shared" si="8"/>
        <v>5</v>
      </c>
      <c r="K172" s="189"/>
    </row>
    <row r="173" spans="2:11" ht="12.75" customHeight="1" x14ac:dyDescent="0.2">
      <c r="B173" s="186" t="s">
        <v>300</v>
      </c>
      <c r="C173" s="231" t="s">
        <v>302</v>
      </c>
      <c r="D173" s="238"/>
      <c r="E173" s="232"/>
      <c r="F173" s="186">
        <v>2</v>
      </c>
      <c r="G173" s="55">
        <v>5</v>
      </c>
      <c r="H173" s="151">
        <f t="shared" ref="H173" si="9">ROUND(G173*F173,2)</f>
        <v>10</v>
      </c>
      <c r="I173" s="151">
        <f t="shared" ref="I173" si="10">ROUND(F173*G173,2)</f>
        <v>10</v>
      </c>
      <c r="K173" s="189"/>
    </row>
    <row r="174" spans="2:11" x14ac:dyDescent="0.2">
      <c r="B174" s="225" t="s">
        <v>213</v>
      </c>
      <c r="C174" s="226"/>
      <c r="D174" s="226"/>
      <c r="E174" s="226"/>
      <c r="F174" s="226"/>
      <c r="G174" s="227"/>
      <c r="H174" s="153">
        <f>SUM(H166:H173)</f>
        <v>299</v>
      </c>
      <c r="I174" s="153">
        <f>SUM(I166:I173)</f>
        <v>299</v>
      </c>
    </row>
    <row r="175" spans="2:11" x14ac:dyDescent="0.2">
      <c r="B175" s="235" t="s">
        <v>212</v>
      </c>
      <c r="C175" s="236"/>
      <c r="D175" s="236"/>
      <c r="E175" s="236"/>
      <c r="F175" s="236"/>
      <c r="G175" s="237"/>
      <c r="H175" s="202">
        <v>12</v>
      </c>
      <c r="I175" s="202">
        <v>12</v>
      </c>
    </row>
    <row r="176" spans="2:11" x14ac:dyDescent="0.2">
      <c r="B176" s="225" t="s">
        <v>185</v>
      </c>
      <c r="C176" s="226"/>
      <c r="D176" s="226"/>
      <c r="E176" s="226"/>
      <c r="F176" s="226"/>
      <c r="G176" s="227"/>
      <c r="H176" s="153">
        <f>ROUND((H174/H175),2)</f>
        <v>24.92</v>
      </c>
      <c r="I176" s="153">
        <f>ROUND((I174/I175),2)</f>
        <v>24.92</v>
      </c>
    </row>
    <row r="177" spans="2:11" x14ac:dyDescent="0.2">
      <c r="B177" s="314" t="s">
        <v>1</v>
      </c>
      <c r="C177" s="314" t="s">
        <v>214</v>
      </c>
      <c r="D177" s="314"/>
      <c r="E177" s="314"/>
      <c r="F177" s="314"/>
      <c r="G177" s="314"/>
      <c r="H177" s="230" t="s">
        <v>322</v>
      </c>
      <c r="I177" s="230" t="s">
        <v>322</v>
      </c>
    </row>
    <row r="178" spans="2:11" s="7" customFormat="1" ht="52.5" customHeight="1" x14ac:dyDescent="0.2">
      <c r="B178" s="314"/>
      <c r="C178" s="233" t="s">
        <v>207</v>
      </c>
      <c r="D178" s="234"/>
      <c r="E178" s="176" t="s">
        <v>319</v>
      </c>
      <c r="F178" s="176" t="s">
        <v>320</v>
      </c>
      <c r="G178" s="201" t="s">
        <v>323</v>
      </c>
      <c r="H178" s="230"/>
      <c r="I178" s="230"/>
      <c r="K178" s="188"/>
    </row>
    <row r="179" spans="2:11" ht="12.75" customHeight="1" x14ac:dyDescent="0.2">
      <c r="B179" s="186" t="s">
        <v>192</v>
      </c>
      <c r="C179" s="231" t="s">
        <v>313</v>
      </c>
      <c r="D179" s="232"/>
      <c r="E179" s="186">
        <v>3</v>
      </c>
      <c r="F179" s="55">
        <v>1050</v>
      </c>
      <c r="G179" s="186">
        <v>6</v>
      </c>
      <c r="H179" s="151">
        <f>ROUND((E179*F179)/G179,2)</f>
        <v>525</v>
      </c>
      <c r="I179" s="151">
        <f>ROUND((E179*F179)/G179,2)</f>
        <v>525</v>
      </c>
      <c r="K179" s="189"/>
    </row>
    <row r="180" spans="2:11" x14ac:dyDescent="0.2">
      <c r="B180" s="186" t="s">
        <v>193</v>
      </c>
      <c r="C180" s="231" t="s">
        <v>315</v>
      </c>
      <c r="D180" s="232"/>
      <c r="E180" s="186">
        <v>6</v>
      </c>
      <c r="F180" s="55">
        <v>35</v>
      </c>
      <c r="G180" s="186">
        <v>6</v>
      </c>
      <c r="H180" s="151">
        <f t="shared" ref="H180:H184" si="11">ROUND((E180*F180)/G180,2)</f>
        <v>35</v>
      </c>
      <c r="I180" s="151">
        <f t="shared" ref="I180:I184" si="12">ROUND((E180*F180)/G180,2)</f>
        <v>35</v>
      </c>
      <c r="K180" s="189"/>
    </row>
    <row r="181" spans="2:11" x14ac:dyDescent="0.2">
      <c r="B181" s="186" t="s">
        <v>194</v>
      </c>
      <c r="C181" s="231" t="s">
        <v>314</v>
      </c>
      <c r="D181" s="232"/>
      <c r="E181" s="186">
        <v>6</v>
      </c>
      <c r="F181" s="55">
        <v>420</v>
      </c>
      <c r="G181" s="186">
        <v>6</v>
      </c>
      <c r="H181" s="151">
        <f t="shared" si="11"/>
        <v>420</v>
      </c>
      <c r="I181" s="151">
        <f t="shared" si="12"/>
        <v>420</v>
      </c>
      <c r="K181" s="189"/>
    </row>
    <row r="182" spans="2:11" ht="12.75" customHeight="1" x14ac:dyDescent="0.2">
      <c r="B182" s="186" t="s">
        <v>195</v>
      </c>
      <c r="C182" s="231" t="s">
        <v>316</v>
      </c>
      <c r="D182" s="232"/>
      <c r="E182" s="186">
        <v>6</v>
      </c>
      <c r="F182" s="55">
        <v>105</v>
      </c>
      <c r="G182" s="186">
        <v>6</v>
      </c>
      <c r="H182" s="151">
        <f t="shared" si="11"/>
        <v>105</v>
      </c>
      <c r="I182" s="151">
        <f t="shared" si="12"/>
        <v>105</v>
      </c>
      <c r="K182" s="189"/>
    </row>
    <row r="183" spans="2:11" ht="12.75" customHeight="1" x14ac:dyDescent="0.2">
      <c r="B183" s="186" t="s">
        <v>311</v>
      </c>
      <c r="C183" s="231" t="s">
        <v>317</v>
      </c>
      <c r="D183" s="232"/>
      <c r="E183" s="186">
        <v>6</v>
      </c>
      <c r="F183" s="55">
        <v>56</v>
      </c>
      <c r="G183" s="186">
        <v>6</v>
      </c>
      <c r="H183" s="151">
        <f t="shared" si="11"/>
        <v>56</v>
      </c>
      <c r="I183" s="151">
        <f t="shared" si="12"/>
        <v>56</v>
      </c>
      <c r="K183" s="189"/>
    </row>
    <row r="184" spans="2:11" ht="12.75" customHeight="1" x14ac:dyDescent="0.2">
      <c r="B184" s="186" t="s">
        <v>312</v>
      </c>
      <c r="C184" s="231" t="s">
        <v>318</v>
      </c>
      <c r="D184" s="232"/>
      <c r="E184" s="186">
        <v>12</v>
      </c>
      <c r="F184" s="55">
        <v>14</v>
      </c>
      <c r="G184" s="186">
        <v>6</v>
      </c>
      <c r="H184" s="151">
        <f t="shared" si="11"/>
        <v>28</v>
      </c>
      <c r="I184" s="151">
        <f t="shared" si="12"/>
        <v>28</v>
      </c>
      <c r="K184" s="189"/>
    </row>
    <row r="185" spans="2:11" ht="12.75" customHeight="1" x14ac:dyDescent="0.2">
      <c r="B185" s="225" t="s">
        <v>213</v>
      </c>
      <c r="C185" s="226"/>
      <c r="D185" s="226"/>
      <c r="E185" s="226"/>
      <c r="F185" s="226"/>
      <c r="G185" s="227"/>
      <c r="H185" s="153">
        <f>SUM(H179:H184)</f>
        <v>1169</v>
      </c>
      <c r="I185" s="153">
        <f>SUM(I179:I184)</f>
        <v>1169</v>
      </c>
    </row>
    <row r="186" spans="2:11" x14ac:dyDescent="0.2">
      <c r="B186" s="228" t="s">
        <v>324</v>
      </c>
      <c r="C186" s="228"/>
      <c r="D186" s="228"/>
      <c r="E186" s="228"/>
      <c r="F186" s="228"/>
      <c r="G186" s="228"/>
      <c r="H186" s="202">
        <v>36</v>
      </c>
      <c r="I186" s="202">
        <v>36</v>
      </c>
    </row>
    <row r="187" spans="2:11" x14ac:dyDescent="0.2">
      <c r="B187" s="229" t="s">
        <v>185</v>
      </c>
      <c r="C187" s="229"/>
      <c r="D187" s="229"/>
      <c r="E187" s="229"/>
      <c r="F187" s="229"/>
      <c r="G187" s="229"/>
      <c r="H187" s="153">
        <f>ROUND(H185/H186,2)</f>
        <v>32.47</v>
      </c>
      <c r="I187" s="153">
        <f>ROUND(I185/I186,2)</f>
        <v>32.47</v>
      </c>
    </row>
  </sheetData>
  <mergeCells count="192">
    <mergeCell ref="C172:E172"/>
    <mergeCell ref="B177:B178"/>
    <mergeCell ref="C177:G177"/>
    <mergeCell ref="C159:G159"/>
    <mergeCell ref="C160:G160"/>
    <mergeCell ref="B161:G161"/>
    <mergeCell ref="B163:G163"/>
    <mergeCell ref="B164:B165"/>
    <mergeCell ref="C164:G164"/>
    <mergeCell ref="C165:E165"/>
    <mergeCell ref="C153:G153"/>
    <mergeCell ref="C154:G154"/>
    <mergeCell ref="B155:G155"/>
    <mergeCell ref="C156:G156"/>
    <mergeCell ref="C157:G157"/>
    <mergeCell ref="B158:G158"/>
    <mergeCell ref="C147:G147"/>
    <mergeCell ref="C148:G148"/>
    <mergeCell ref="B149:G149"/>
    <mergeCell ref="C150:G150"/>
    <mergeCell ref="C151:G151"/>
    <mergeCell ref="C152:G152"/>
    <mergeCell ref="B141:G141"/>
    <mergeCell ref="C142:G142"/>
    <mergeCell ref="C143:G143"/>
    <mergeCell ref="C144:G144"/>
    <mergeCell ref="C145:G145"/>
    <mergeCell ref="C146:G146"/>
    <mergeCell ref="C137:E137"/>
    <mergeCell ref="H137:I137"/>
    <mergeCell ref="C138:E138"/>
    <mergeCell ref="H138:I138"/>
    <mergeCell ref="B139:G139"/>
    <mergeCell ref="H139:I139"/>
    <mergeCell ref="C133:G133"/>
    <mergeCell ref="H133:I133"/>
    <mergeCell ref="C134:G134"/>
    <mergeCell ref="H134:I134"/>
    <mergeCell ref="B136:G136"/>
    <mergeCell ref="H136:I136"/>
    <mergeCell ref="B130:G130"/>
    <mergeCell ref="H130:I130"/>
    <mergeCell ref="B131:G131"/>
    <mergeCell ref="H131:I131"/>
    <mergeCell ref="C132:G132"/>
    <mergeCell ref="H132:I132"/>
    <mergeCell ref="B125:C125"/>
    <mergeCell ref="H125:I125"/>
    <mergeCell ref="H126:I126"/>
    <mergeCell ref="H127:I127"/>
    <mergeCell ref="B128:G128"/>
    <mergeCell ref="H128:I128"/>
    <mergeCell ref="C119:G119"/>
    <mergeCell ref="C120:G120"/>
    <mergeCell ref="C121:G121"/>
    <mergeCell ref="B122:G122"/>
    <mergeCell ref="B124:G124"/>
    <mergeCell ref="H124:I124"/>
    <mergeCell ref="B113:G113"/>
    <mergeCell ref="B114:G114"/>
    <mergeCell ref="C115:G115"/>
    <mergeCell ref="C116:G116"/>
    <mergeCell ref="C117:G117"/>
    <mergeCell ref="C118:G118"/>
    <mergeCell ref="C107:F107"/>
    <mergeCell ref="C108:F108"/>
    <mergeCell ref="C109:F109"/>
    <mergeCell ref="C110:F110"/>
    <mergeCell ref="B111:F111"/>
    <mergeCell ref="C105:F106"/>
    <mergeCell ref="B105:B106"/>
    <mergeCell ref="C97:F97"/>
    <mergeCell ref="C98:F98"/>
    <mergeCell ref="B99:F99"/>
    <mergeCell ref="B101:G101"/>
    <mergeCell ref="C102:F102"/>
    <mergeCell ref="C90:G90"/>
    <mergeCell ref="C91:G91"/>
    <mergeCell ref="C92:G92"/>
    <mergeCell ref="B93:G93"/>
    <mergeCell ref="B95:G95"/>
    <mergeCell ref="C96:F96"/>
    <mergeCell ref="C103:F104"/>
    <mergeCell ref="B103:B104"/>
    <mergeCell ref="C85:G85"/>
    <mergeCell ref="B86:G86"/>
    <mergeCell ref="B87:H87"/>
    <mergeCell ref="B89:G89"/>
    <mergeCell ref="C76:F76"/>
    <mergeCell ref="C77:F77"/>
    <mergeCell ref="C78:F78"/>
    <mergeCell ref="C79:F79"/>
    <mergeCell ref="B80:F80"/>
    <mergeCell ref="C82:G82"/>
    <mergeCell ref="C74:F74"/>
    <mergeCell ref="C75:F75"/>
    <mergeCell ref="C65:F65"/>
    <mergeCell ref="C66:F66"/>
    <mergeCell ref="C67:F67"/>
    <mergeCell ref="C68:F68"/>
    <mergeCell ref="C83:G83"/>
    <mergeCell ref="C84:G84"/>
    <mergeCell ref="C61:G61"/>
    <mergeCell ref="B62:G62"/>
    <mergeCell ref="C53:G53"/>
    <mergeCell ref="C54:G54"/>
    <mergeCell ref="B55:G55"/>
    <mergeCell ref="C69:F69"/>
    <mergeCell ref="C70:F70"/>
    <mergeCell ref="B71:F71"/>
    <mergeCell ref="B73:G73"/>
    <mergeCell ref="C44:F44"/>
    <mergeCell ref="C45:F45"/>
    <mergeCell ref="C46:F46"/>
    <mergeCell ref="C47:F47"/>
    <mergeCell ref="B48:F48"/>
    <mergeCell ref="B64:G64"/>
    <mergeCell ref="B57:G57"/>
    <mergeCell ref="B58:G58"/>
    <mergeCell ref="C59:G59"/>
    <mergeCell ref="C60:G60"/>
    <mergeCell ref="C36:F36"/>
    <mergeCell ref="B37:F37"/>
    <mergeCell ref="B50:G50"/>
    <mergeCell ref="C51:G51"/>
    <mergeCell ref="C52:G52"/>
    <mergeCell ref="B35:F35"/>
    <mergeCell ref="B39:F39"/>
    <mergeCell ref="C40:F40"/>
    <mergeCell ref="C41:F41"/>
    <mergeCell ref="C42:F42"/>
    <mergeCell ref="C43:F43"/>
    <mergeCell ref="B22:G22"/>
    <mergeCell ref="C23:F23"/>
    <mergeCell ref="C24:F24"/>
    <mergeCell ref="C25:F25"/>
    <mergeCell ref="C26:F26"/>
    <mergeCell ref="C27:F27"/>
    <mergeCell ref="B32:F32"/>
    <mergeCell ref="C33:F33"/>
    <mergeCell ref="C34:F34"/>
    <mergeCell ref="C28:F28"/>
    <mergeCell ref="B29:G29"/>
    <mergeCell ref="B31:G31"/>
    <mergeCell ref="B2:I2"/>
    <mergeCell ref="C18:G18"/>
    <mergeCell ref="C19:G19"/>
    <mergeCell ref="C20:G20"/>
    <mergeCell ref="B4:H4"/>
    <mergeCell ref="B5:I5"/>
    <mergeCell ref="C6:G6"/>
    <mergeCell ref="H6:I6"/>
    <mergeCell ref="B15:G15"/>
    <mergeCell ref="C16:G16"/>
    <mergeCell ref="C17:G17"/>
    <mergeCell ref="B11:I11"/>
    <mergeCell ref="B12:C12"/>
    <mergeCell ref="D12:G12"/>
    <mergeCell ref="H12:I12"/>
    <mergeCell ref="C7:G7"/>
    <mergeCell ref="H7:I7"/>
    <mergeCell ref="C8:G8"/>
    <mergeCell ref="H8:I8"/>
    <mergeCell ref="C9:G9"/>
    <mergeCell ref="B13:C13"/>
    <mergeCell ref="D13:G13"/>
    <mergeCell ref="H13:I13"/>
    <mergeCell ref="H9:I9"/>
    <mergeCell ref="B185:G185"/>
    <mergeCell ref="B186:G186"/>
    <mergeCell ref="B187:G187"/>
    <mergeCell ref="I164:I165"/>
    <mergeCell ref="H164:H165"/>
    <mergeCell ref="I177:I178"/>
    <mergeCell ref="H177:H178"/>
    <mergeCell ref="C184:D184"/>
    <mergeCell ref="C183:D183"/>
    <mergeCell ref="C182:D182"/>
    <mergeCell ref="C181:D181"/>
    <mergeCell ref="C180:D180"/>
    <mergeCell ref="C179:D179"/>
    <mergeCell ref="C178:D178"/>
    <mergeCell ref="B174:G174"/>
    <mergeCell ref="B175:G175"/>
    <mergeCell ref="B176:G176"/>
    <mergeCell ref="C168:E168"/>
    <mergeCell ref="C167:E167"/>
    <mergeCell ref="C170:E170"/>
    <mergeCell ref="C171:E171"/>
    <mergeCell ref="C166:E166"/>
    <mergeCell ref="C169:E169"/>
    <mergeCell ref="C173:E173"/>
  </mergeCells>
  <printOptions horizontalCentered="1"/>
  <pageMargins left="0.39370078740157483" right="0.19685039370078741" top="1.1811023622047245" bottom="0.78740157480314965" header="0.19685039370078741" footer="0.19685039370078741"/>
  <pageSetup paperSize="9" scale="59" orientation="portrait" r:id="rId1"/>
  <rowBreaks count="2" manualBreakCount="2">
    <brk id="80" min="1" max="8" man="1"/>
    <brk id="149" min="1" max="8" man="1"/>
  </rowBreaks>
  <ignoredErrors>
    <ignoredError sqref="H35:I37 G36:G37" formula="1"/>
    <ignoredError sqref="H107:I143 H145:I145 I144 H147:I165 I146 H99:I10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N187"/>
  <sheetViews>
    <sheetView view="pageBreakPreview" topLeftCell="A103" zoomScaleNormal="100" zoomScaleSheetLayoutView="100" workbookViewId="0">
      <selection activeCell="N18" sqref="N18"/>
    </sheetView>
  </sheetViews>
  <sheetFormatPr defaultRowHeight="12.75" x14ac:dyDescent="0.2"/>
  <cols>
    <col min="1" max="1" width="5" style="1" customWidth="1"/>
    <col min="2" max="2" width="11.28515625" style="1" customWidth="1"/>
    <col min="3" max="3" width="31.28515625" style="1" customWidth="1"/>
    <col min="4" max="4" width="16.28515625" style="1" customWidth="1"/>
    <col min="5" max="5" width="21.140625" style="1" customWidth="1"/>
    <col min="6" max="6" width="29.7109375" style="1" customWidth="1"/>
    <col min="7" max="7" width="15.140625" style="1" customWidth="1"/>
    <col min="8" max="9" width="20" style="3" customWidth="1"/>
    <col min="10" max="10" width="16" style="104" customWidth="1"/>
    <col min="11" max="11" width="17.85546875" style="115" bestFit="1" customWidth="1"/>
    <col min="12" max="12" width="17" style="104" customWidth="1"/>
    <col min="13" max="13" width="14" style="1" customWidth="1"/>
    <col min="14" max="259" width="9.140625" style="1"/>
    <col min="260" max="260" width="7.140625" style="1" customWidth="1"/>
    <col min="261" max="261" width="24.140625" style="1" customWidth="1"/>
    <col min="262" max="262" width="34.85546875" style="1" customWidth="1"/>
    <col min="263" max="263" width="13.28515625" style="1" customWidth="1"/>
    <col min="264" max="264" width="22.140625" style="1" customWidth="1"/>
    <col min="265" max="265" width="21.42578125" style="1" customWidth="1"/>
    <col min="266" max="266" width="33.42578125" style="1" bestFit="1" customWidth="1"/>
    <col min="267" max="267" width="13" style="1" customWidth="1"/>
    <col min="268" max="268" width="17" style="1" customWidth="1"/>
    <col min="269" max="515" width="9.140625" style="1"/>
    <col min="516" max="516" width="7.140625" style="1" customWidth="1"/>
    <col min="517" max="517" width="24.140625" style="1" customWidth="1"/>
    <col min="518" max="518" width="34.85546875" style="1" customWidth="1"/>
    <col min="519" max="519" width="13.28515625" style="1" customWidth="1"/>
    <col min="520" max="520" width="22.140625" style="1" customWidth="1"/>
    <col min="521" max="521" width="21.42578125" style="1" customWidth="1"/>
    <col min="522" max="522" width="33.42578125" style="1" bestFit="1" customWidth="1"/>
    <col min="523" max="523" width="13" style="1" customWidth="1"/>
    <col min="524" max="524" width="17" style="1" customWidth="1"/>
    <col min="525" max="771" width="9.140625" style="1"/>
    <col min="772" max="772" width="7.140625" style="1" customWidth="1"/>
    <col min="773" max="773" width="24.140625" style="1" customWidth="1"/>
    <col min="774" max="774" width="34.85546875" style="1" customWidth="1"/>
    <col min="775" max="775" width="13.28515625" style="1" customWidth="1"/>
    <col min="776" max="776" width="22.140625" style="1" customWidth="1"/>
    <col min="777" max="777" width="21.42578125" style="1" customWidth="1"/>
    <col min="778" max="778" width="33.42578125" style="1" bestFit="1" customWidth="1"/>
    <col min="779" max="779" width="13" style="1" customWidth="1"/>
    <col min="780" max="780" width="17" style="1" customWidth="1"/>
    <col min="781" max="1027" width="9.140625" style="1"/>
    <col min="1028" max="1028" width="7.140625" style="1" customWidth="1"/>
    <col min="1029" max="1029" width="24.140625" style="1" customWidth="1"/>
    <col min="1030" max="1030" width="34.85546875" style="1" customWidth="1"/>
    <col min="1031" max="1031" width="13.28515625" style="1" customWidth="1"/>
    <col min="1032" max="1032" width="22.140625" style="1" customWidth="1"/>
    <col min="1033" max="1033" width="21.42578125" style="1" customWidth="1"/>
    <col min="1034" max="1034" width="33.42578125" style="1" bestFit="1" customWidth="1"/>
    <col min="1035" max="1035" width="13" style="1" customWidth="1"/>
    <col min="1036" max="1036" width="17" style="1" customWidth="1"/>
    <col min="1037" max="1283" width="9.140625" style="1"/>
    <col min="1284" max="1284" width="7.140625" style="1" customWidth="1"/>
    <col min="1285" max="1285" width="24.140625" style="1" customWidth="1"/>
    <col min="1286" max="1286" width="34.85546875" style="1" customWidth="1"/>
    <col min="1287" max="1287" width="13.28515625" style="1" customWidth="1"/>
    <col min="1288" max="1288" width="22.140625" style="1" customWidth="1"/>
    <col min="1289" max="1289" width="21.42578125" style="1" customWidth="1"/>
    <col min="1290" max="1290" width="33.42578125" style="1" bestFit="1" customWidth="1"/>
    <col min="1291" max="1291" width="13" style="1" customWidth="1"/>
    <col min="1292" max="1292" width="17" style="1" customWidth="1"/>
    <col min="1293" max="1539" width="9.140625" style="1"/>
    <col min="1540" max="1540" width="7.140625" style="1" customWidth="1"/>
    <col min="1541" max="1541" width="24.140625" style="1" customWidth="1"/>
    <col min="1542" max="1542" width="34.85546875" style="1" customWidth="1"/>
    <col min="1543" max="1543" width="13.28515625" style="1" customWidth="1"/>
    <col min="1544" max="1544" width="22.140625" style="1" customWidth="1"/>
    <col min="1545" max="1545" width="21.42578125" style="1" customWidth="1"/>
    <col min="1546" max="1546" width="33.42578125" style="1" bestFit="1" customWidth="1"/>
    <col min="1547" max="1547" width="13" style="1" customWidth="1"/>
    <col min="1548" max="1548" width="17" style="1" customWidth="1"/>
    <col min="1549" max="1795" width="9.140625" style="1"/>
    <col min="1796" max="1796" width="7.140625" style="1" customWidth="1"/>
    <col min="1797" max="1797" width="24.140625" style="1" customWidth="1"/>
    <col min="1798" max="1798" width="34.85546875" style="1" customWidth="1"/>
    <col min="1799" max="1799" width="13.28515625" style="1" customWidth="1"/>
    <col min="1800" max="1800" width="22.140625" style="1" customWidth="1"/>
    <col min="1801" max="1801" width="21.42578125" style="1" customWidth="1"/>
    <col min="1802" max="1802" width="33.42578125" style="1" bestFit="1" customWidth="1"/>
    <col min="1803" max="1803" width="13" style="1" customWidth="1"/>
    <col min="1804" max="1804" width="17" style="1" customWidth="1"/>
    <col min="1805" max="2051" width="9.140625" style="1"/>
    <col min="2052" max="2052" width="7.140625" style="1" customWidth="1"/>
    <col min="2053" max="2053" width="24.140625" style="1" customWidth="1"/>
    <col min="2054" max="2054" width="34.85546875" style="1" customWidth="1"/>
    <col min="2055" max="2055" width="13.28515625" style="1" customWidth="1"/>
    <col min="2056" max="2056" width="22.140625" style="1" customWidth="1"/>
    <col min="2057" max="2057" width="21.42578125" style="1" customWidth="1"/>
    <col min="2058" max="2058" width="33.42578125" style="1" bestFit="1" customWidth="1"/>
    <col min="2059" max="2059" width="13" style="1" customWidth="1"/>
    <col min="2060" max="2060" width="17" style="1" customWidth="1"/>
    <col min="2061" max="2307" width="9.140625" style="1"/>
    <col min="2308" max="2308" width="7.140625" style="1" customWidth="1"/>
    <col min="2309" max="2309" width="24.140625" style="1" customWidth="1"/>
    <col min="2310" max="2310" width="34.85546875" style="1" customWidth="1"/>
    <col min="2311" max="2311" width="13.28515625" style="1" customWidth="1"/>
    <col min="2312" max="2312" width="22.140625" style="1" customWidth="1"/>
    <col min="2313" max="2313" width="21.42578125" style="1" customWidth="1"/>
    <col min="2314" max="2314" width="33.42578125" style="1" bestFit="1" customWidth="1"/>
    <col min="2315" max="2315" width="13" style="1" customWidth="1"/>
    <col min="2316" max="2316" width="17" style="1" customWidth="1"/>
    <col min="2317" max="2563" width="9.140625" style="1"/>
    <col min="2564" max="2564" width="7.140625" style="1" customWidth="1"/>
    <col min="2565" max="2565" width="24.140625" style="1" customWidth="1"/>
    <col min="2566" max="2566" width="34.85546875" style="1" customWidth="1"/>
    <col min="2567" max="2567" width="13.28515625" style="1" customWidth="1"/>
    <col min="2568" max="2568" width="22.140625" style="1" customWidth="1"/>
    <col min="2569" max="2569" width="21.42578125" style="1" customWidth="1"/>
    <col min="2570" max="2570" width="33.42578125" style="1" bestFit="1" customWidth="1"/>
    <col min="2571" max="2571" width="13" style="1" customWidth="1"/>
    <col min="2572" max="2572" width="17" style="1" customWidth="1"/>
    <col min="2573" max="2819" width="9.140625" style="1"/>
    <col min="2820" max="2820" width="7.140625" style="1" customWidth="1"/>
    <col min="2821" max="2821" width="24.140625" style="1" customWidth="1"/>
    <col min="2822" max="2822" width="34.85546875" style="1" customWidth="1"/>
    <col min="2823" max="2823" width="13.28515625" style="1" customWidth="1"/>
    <col min="2824" max="2824" width="22.140625" style="1" customWidth="1"/>
    <col min="2825" max="2825" width="21.42578125" style="1" customWidth="1"/>
    <col min="2826" max="2826" width="33.42578125" style="1" bestFit="1" customWidth="1"/>
    <col min="2827" max="2827" width="13" style="1" customWidth="1"/>
    <col min="2828" max="2828" width="17" style="1" customWidth="1"/>
    <col min="2829" max="3075" width="9.140625" style="1"/>
    <col min="3076" max="3076" width="7.140625" style="1" customWidth="1"/>
    <col min="3077" max="3077" width="24.140625" style="1" customWidth="1"/>
    <col min="3078" max="3078" width="34.85546875" style="1" customWidth="1"/>
    <col min="3079" max="3079" width="13.28515625" style="1" customWidth="1"/>
    <col min="3080" max="3080" width="22.140625" style="1" customWidth="1"/>
    <col min="3081" max="3081" width="21.42578125" style="1" customWidth="1"/>
    <col min="3082" max="3082" width="33.42578125" style="1" bestFit="1" customWidth="1"/>
    <col min="3083" max="3083" width="13" style="1" customWidth="1"/>
    <col min="3084" max="3084" width="17" style="1" customWidth="1"/>
    <col min="3085" max="3331" width="9.140625" style="1"/>
    <col min="3332" max="3332" width="7.140625" style="1" customWidth="1"/>
    <col min="3333" max="3333" width="24.140625" style="1" customWidth="1"/>
    <col min="3334" max="3334" width="34.85546875" style="1" customWidth="1"/>
    <col min="3335" max="3335" width="13.28515625" style="1" customWidth="1"/>
    <col min="3336" max="3336" width="22.140625" style="1" customWidth="1"/>
    <col min="3337" max="3337" width="21.42578125" style="1" customWidth="1"/>
    <col min="3338" max="3338" width="33.42578125" style="1" bestFit="1" customWidth="1"/>
    <col min="3339" max="3339" width="13" style="1" customWidth="1"/>
    <col min="3340" max="3340" width="17" style="1" customWidth="1"/>
    <col min="3341" max="3587" width="9.140625" style="1"/>
    <col min="3588" max="3588" width="7.140625" style="1" customWidth="1"/>
    <col min="3589" max="3589" width="24.140625" style="1" customWidth="1"/>
    <col min="3590" max="3590" width="34.85546875" style="1" customWidth="1"/>
    <col min="3591" max="3591" width="13.28515625" style="1" customWidth="1"/>
    <col min="3592" max="3592" width="22.140625" style="1" customWidth="1"/>
    <col min="3593" max="3593" width="21.42578125" style="1" customWidth="1"/>
    <col min="3594" max="3594" width="33.42578125" style="1" bestFit="1" customWidth="1"/>
    <col min="3595" max="3595" width="13" style="1" customWidth="1"/>
    <col min="3596" max="3596" width="17" style="1" customWidth="1"/>
    <col min="3597" max="3843" width="9.140625" style="1"/>
    <col min="3844" max="3844" width="7.140625" style="1" customWidth="1"/>
    <col min="3845" max="3845" width="24.140625" style="1" customWidth="1"/>
    <col min="3846" max="3846" width="34.85546875" style="1" customWidth="1"/>
    <col min="3847" max="3847" width="13.28515625" style="1" customWidth="1"/>
    <col min="3848" max="3848" width="22.140625" style="1" customWidth="1"/>
    <col min="3849" max="3849" width="21.42578125" style="1" customWidth="1"/>
    <col min="3850" max="3850" width="33.42578125" style="1" bestFit="1" customWidth="1"/>
    <col min="3851" max="3851" width="13" style="1" customWidth="1"/>
    <col min="3852" max="3852" width="17" style="1" customWidth="1"/>
    <col min="3853" max="4099" width="9.140625" style="1"/>
    <col min="4100" max="4100" width="7.140625" style="1" customWidth="1"/>
    <col min="4101" max="4101" width="24.140625" style="1" customWidth="1"/>
    <col min="4102" max="4102" width="34.85546875" style="1" customWidth="1"/>
    <col min="4103" max="4103" width="13.28515625" style="1" customWidth="1"/>
    <col min="4104" max="4104" width="22.140625" style="1" customWidth="1"/>
    <col min="4105" max="4105" width="21.42578125" style="1" customWidth="1"/>
    <col min="4106" max="4106" width="33.42578125" style="1" bestFit="1" customWidth="1"/>
    <col min="4107" max="4107" width="13" style="1" customWidth="1"/>
    <col min="4108" max="4108" width="17" style="1" customWidth="1"/>
    <col min="4109" max="4355" width="9.140625" style="1"/>
    <col min="4356" max="4356" width="7.140625" style="1" customWidth="1"/>
    <col min="4357" max="4357" width="24.140625" style="1" customWidth="1"/>
    <col min="4358" max="4358" width="34.85546875" style="1" customWidth="1"/>
    <col min="4359" max="4359" width="13.28515625" style="1" customWidth="1"/>
    <col min="4360" max="4360" width="22.140625" style="1" customWidth="1"/>
    <col min="4361" max="4361" width="21.42578125" style="1" customWidth="1"/>
    <col min="4362" max="4362" width="33.42578125" style="1" bestFit="1" customWidth="1"/>
    <col min="4363" max="4363" width="13" style="1" customWidth="1"/>
    <col min="4364" max="4364" width="17" style="1" customWidth="1"/>
    <col min="4365" max="4611" width="9.140625" style="1"/>
    <col min="4612" max="4612" width="7.140625" style="1" customWidth="1"/>
    <col min="4613" max="4613" width="24.140625" style="1" customWidth="1"/>
    <col min="4614" max="4614" width="34.85546875" style="1" customWidth="1"/>
    <col min="4615" max="4615" width="13.28515625" style="1" customWidth="1"/>
    <col min="4616" max="4616" width="22.140625" style="1" customWidth="1"/>
    <col min="4617" max="4617" width="21.42578125" style="1" customWidth="1"/>
    <col min="4618" max="4618" width="33.42578125" style="1" bestFit="1" customWidth="1"/>
    <col min="4619" max="4619" width="13" style="1" customWidth="1"/>
    <col min="4620" max="4620" width="17" style="1" customWidth="1"/>
    <col min="4621" max="4867" width="9.140625" style="1"/>
    <col min="4868" max="4868" width="7.140625" style="1" customWidth="1"/>
    <col min="4869" max="4869" width="24.140625" style="1" customWidth="1"/>
    <col min="4870" max="4870" width="34.85546875" style="1" customWidth="1"/>
    <col min="4871" max="4871" width="13.28515625" style="1" customWidth="1"/>
    <col min="4872" max="4872" width="22.140625" style="1" customWidth="1"/>
    <col min="4873" max="4873" width="21.42578125" style="1" customWidth="1"/>
    <col min="4874" max="4874" width="33.42578125" style="1" bestFit="1" customWidth="1"/>
    <col min="4875" max="4875" width="13" style="1" customWidth="1"/>
    <col min="4876" max="4876" width="17" style="1" customWidth="1"/>
    <col min="4877" max="5123" width="9.140625" style="1"/>
    <col min="5124" max="5124" width="7.140625" style="1" customWidth="1"/>
    <col min="5125" max="5125" width="24.140625" style="1" customWidth="1"/>
    <col min="5126" max="5126" width="34.85546875" style="1" customWidth="1"/>
    <col min="5127" max="5127" width="13.28515625" style="1" customWidth="1"/>
    <col min="5128" max="5128" width="22.140625" style="1" customWidth="1"/>
    <col min="5129" max="5129" width="21.42578125" style="1" customWidth="1"/>
    <col min="5130" max="5130" width="33.42578125" style="1" bestFit="1" customWidth="1"/>
    <col min="5131" max="5131" width="13" style="1" customWidth="1"/>
    <col min="5132" max="5132" width="17" style="1" customWidth="1"/>
    <col min="5133" max="5379" width="9.140625" style="1"/>
    <col min="5380" max="5380" width="7.140625" style="1" customWidth="1"/>
    <col min="5381" max="5381" width="24.140625" style="1" customWidth="1"/>
    <col min="5382" max="5382" width="34.85546875" style="1" customWidth="1"/>
    <col min="5383" max="5383" width="13.28515625" style="1" customWidth="1"/>
    <col min="5384" max="5384" width="22.140625" style="1" customWidth="1"/>
    <col min="5385" max="5385" width="21.42578125" style="1" customWidth="1"/>
    <col min="5386" max="5386" width="33.42578125" style="1" bestFit="1" customWidth="1"/>
    <col min="5387" max="5387" width="13" style="1" customWidth="1"/>
    <col min="5388" max="5388" width="17" style="1" customWidth="1"/>
    <col min="5389" max="5635" width="9.140625" style="1"/>
    <col min="5636" max="5636" width="7.140625" style="1" customWidth="1"/>
    <col min="5637" max="5637" width="24.140625" style="1" customWidth="1"/>
    <col min="5638" max="5638" width="34.85546875" style="1" customWidth="1"/>
    <col min="5639" max="5639" width="13.28515625" style="1" customWidth="1"/>
    <col min="5640" max="5640" width="22.140625" style="1" customWidth="1"/>
    <col min="5641" max="5641" width="21.42578125" style="1" customWidth="1"/>
    <col min="5642" max="5642" width="33.42578125" style="1" bestFit="1" customWidth="1"/>
    <col min="5643" max="5643" width="13" style="1" customWidth="1"/>
    <col min="5644" max="5644" width="17" style="1" customWidth="1"/>
    <col min="5645" max="5891" width="9.140625" style="1"/>
    <col min="5892" max="5892" width="7.140625" style="1" customWidth="1"/>
    <col min="5893" max="5893" width="24.140625" style="1" customWidth="1"/>
    <col min="5894" max="5894" width="34.85546875" style="1" customWidth="1"/>
    <col min="5895" max="5895" width="13.28515625" style="1" customWidth="1"/>
    <col min="5896" max="5896" width="22.140625" style="1" customWidth="1"/>
    <col min="5897" max="5897" width="21.42578125" style="1" customWidth="1"/>
    <col min="5898" max="5898" width="33.42578125" style="1" bestFit="1" customWidth="1"/>
    <col min="5899" max="5899" width="13" style="1" customWidth="1"/>
    <col min="5900" max="5900" width="17" style="1" customWidth="1"/>
    <col min="5901" max="6147" width="9.140625" style="1"/>
    <col min="6148" max="6148" width="7.140625" style="1" customWidth="1"/>
    <col min="6149" max="6149" width="24.140625" style="1" customWidth="1"/>
    <col min="6150" max="6150" width="34.85546875" style="1" customWidth="1"/>
    <col min="6151" max="6151" width="13.28515625" style="1" customWidth="1"/>
    <col min="6152" max="6152" width="22.140625" style="1" customWidth="1"/>
    <col min="6153" max="6153" width="21.42578125" style="1" customWidth="1"/>
    <col min="6154" max="6154" width="33.42578125" style="1" bestFit="1" customWidth="1"/>
    <col min="6155" max="6155" width="13" style="1" customWidth="1"/>
    <col min="6156" max="6156" width="17" style="1" customWidth="1"/>
    <col min="6157" max="6403" width="9.140625" style="1"/>
    <col min="6404" max="6404" width="7.140625" style="1" customWidth="1"/>
    <col min="6405" max="6405" width="24.140625" style="1" customWidth="1"/>
    <col min="6406" max="6406" width="34.85546875" style="1" customWidth="1"/>
    <col min="6407" max="6407" width="13.28515625" style="1" customWidth="1"/>
    <col min="6408" max="6408" width="22.140625" style="1" customWidth="1"/>
    <col min="6409" max="6409" width="21.42578125" style="1" customWidth="1"/>
    <col min="6410" max="6410" width="33.42578125" style="1" bestFit="1" customWidth="1"/>
    <col min="6411" max="6411" width="13" style="1" customWidth="1"/>
    <col min="6412" max="6412" width="17" style="1" customWidth="1"/>
    <col min="6413" max="6659" width="9.140625" style="1"/>
    <col min="6660" max="6660" width="7.140625" style="1" customWidth="1"/>
    <col min="6661" max="6661" width="24.140625" style="1" customWidth="1"/>
    <col min="6662" max="6662" width="34.85546875" style="1" customWidth="1"/>
    <col min="6663" max="6663" width="13.28515625" style="1" customWidth="1"/>
    <col min="6664" max="6664" width="22.140625" style="1" customWidth="1"/>
    <col min="6665" max="6665" width="21.42578125" style="1" customWidth="1"/>
    <col min="6666" max="6666" width="33.42578125" style="1" bestFit="1" customWidth="1"/>
    <col min="6667" max="6667" width="13" style="1" customWidth="1"/>
    <col min="6668" max="6668" width="17" style="1" customWidth="1"/>
    <col min="6669" max="6915" width="9.140625" style="1"/>
    <col min="6916" max="6916" width="7.140625" style="1" customWidth="1"/>
    <col min="6917" max="6917" width="24.140625" style="1" customWidth="1"/>
    <col min="6918" max="6918" width="34.85546875" style="1" customWidth="1"/>
    <col min="6919" max="6919" width="13.28515625" style="1" customWidth="1"/>
    <col min="6920" max="6920" width="22.140625" style="1" customWidth="1"/>
    <col min="6921" max="6921" width="21.42578125" style="1" customWidth="1"/>
    <col min="6922" max="6922" width="33.42578125" style="1" bestFit="1" customWidth="1"/>
    <col min="6923" max="6923" width="13" style="1" customWidth="1"/>
    <col min="6924" max="6924" width="17" style="1" customWidth="1"/>
    <col min="6925" max="7171" width="9.140625" style="1"/>
    <col min="7172" max="7172" width="7.140625" style="1" customWidth="1"/>
    <col min="7173" max="7173" width="24.140625" style="1" customWidth="1"/>
    <col min="7174" max="7174" width="34.85546875" style="1" customWidth="1"/>
    <col min="7175" max="7175" width="13.28515625" style="1" customWidth="1"/>
    <col min="7176" max="7176" width="22.140625" style="1" customWidth="1"/>
    <col min="7177" max="7177" width="21.42578125" style="1" customWidth="1"/>
    <col min="7178" max="7178" width="33.42578125" style="1" bestFit="1" customWidth="1"/>
    <col min="7179" max="7179" width="13" style="1" customWidth="1"/>
    <col min="7180" max="7180" width="17" style="1" customWidth="1"/>
    <col min="7181" max="7427" width="9.140625" style="1"/>
    <col min="7428" max="7428" width="7.140625" style="1" customWidth="1"/>
    <col min="7429" max="7429" width="24.140625" style="1" customWidth="1"/>
    <col min="7430" max="7430" width="34.85546875" style="1" customWidth="1"/>
    <col min="7431" max="7431" width="13.28515625" style="1" customWidth="1"/>
    <col min="7432" max="7432" width="22.140625" style="1" customWidth="1"/>
    <col min="7433" max="7433" width="21.42578125" style="1" customWidth="1"/>
    <col min="7434" max="7434" width="33.42578125" style="1" bestFit="1" customWidth="1"/>
    <col min="7435" max="7435" width="13" style="1" customWidth="1"/>
    <col min="7436" max="7436" width="17" style="1" customWidth="1"/>
    <col min="7437" max="7683" width="9.140625" style="1"/>
    <col min="7684" max="7684" width="7.140625" style="1" customWidth="1"/>
    <col min="7685" max="7685" width="24.140625" style="1" customWidth="1"/>
    <col min="7686" max="7686" width="34.85546875" style="1" customWidth="1"/>
    <col min="7687" max="7687" width="13.28515625" style="1" customWidth="1"/>
    <col min="7688" max="7688" width="22.140625" style="1" customWidth="1"/>
    <col min="7689" max="7689" width="21.42578125" style="1" customWidth="1"/>
    <col min="7690" max="7690" width="33.42578125" style="1" bestFit="1" customWidth="1"/>
    <col min="7691" max="7691" width="13" style="1" customWidth="1"/>
    <col min="7692" max="7692" width="17" style="1" customWidth="1"/>
    <col min="7693" max="7939" width="9.140625" style="1"/>
    <col min="7940" max="7940" width="7.140625" style="1" customWidth="1"/>
    <col min="7941" max="7941" width="24.140625" style="1" customWidth="1"/>
    <col min="7942" max="7942" width="34.85546875" style="1" customWidth="1"/>
    <col min="7943" max="7943" width="13.28515625" style="1" customWidth="1"/>
    <col min="7944" max="7944" width="22.140625" style="1" customWidth="1"/>
    <col min="7945" max="7945" width="21.42578125" style="1" customWidth="1"/>
    <col min="7946" max="7946" width="33.42578125" style="1" bestFit="1" customWidth="1"/>
    <col min="7947" max="7947" width="13" style="1" customWidth="1"/>
    <col min="7948" max="7948" width="17" style="1" customWidth="1"/>
    <col min="7949" max="8195" width="9.140625" style="1"/>
    <col min="8196" max="8196" width="7.140625" style="1" customWidth="1"/>
    <col min="8197" max="8197" width="24.140625" style="1" customWidth="1"/>
    <col min="8198" max="8198" width="34.85546875" style="1" customWidth="1"/>
    <col min="8199" max="8199" width="13.28515625" style="1" customWidth="1"/>
    <col min="8200" max="8200" width="22.140625" style="1" customWidth="1"/>
    <col min="8201" max="8201" width="21.42578125" style="1" customWidth="1"/>
    <col min="8202" max="8202" width="33.42578125" style="1" bestFit="1" customWidth="1"/>
    <col min="8203" max="8203" width="13" style="1" customWidth="1"/>
    <col min="8204" max="8204" width="17" style="1" customWidth="1"/>
    <col min="8205" max="8451" width="9.140625" style="1"/>
    <col min="8452" max="8452" width="7.140625" style="1" customWidth="1"/>
    <col min="8453" max="8453" width="24.140625" style="1" customWidth="1"/>
    <col min="8454" max="8454" width="34.85546875" style="1" customWidth="1"/>
    <col min="8455" max="8455" width="13.28515625" style="1" customWidth="1"/>
    <col min="8456" max="8456" width="22.140625" style="1" customWidth="1"/>
    <col min="8457" max="8457" width="21.42578125" style="1" customWidth="1"/>
    <col min="8458" max="8458" width="33.42578125" style="1" bestFit="1" customWidth="1"/>
    <col min="8459" max="8459" width="13" style="1" customWidth="1"/>
    <col min="8460" max="8460" width="17" style="1" customWidth="1"/>
    <col min="8461" max="8707" width="9.140625" style="1"/>
    <col min="8708" max="8708" width="7.140625" style="1" customWidth="1"/>
    <col min="8709" max="8709" width="24.140625" style="1" customWidth="1"/>
    <col min="8710" max="8710" width="34.85546875" style="1" customWidth="1"/>
    <col min="8711" max="8711" width="13.28515625" style="1" customWidth="1"/>
    <col min="8712" max="8712" width="22.140625" style="1" customWidth="1"/>
    <col min="8713" max="8713" width="21.42578125" style="1" customWidth="1"/>
    <col min="8714" max="8714" width="33.42578125" style="1" bestFit="1" customWidth="1"/>
    <col min="8715" max="8715" width="13" style="1" customWidth="1"/>
    <col min="8716" max="8716" width="17" style="1" customWidth="1"/>
    <col min="8717" max="8963" width="9.140625" style="1"/>
    <col min="8964" max="8964" width="7.140625" style="1" customWidth="1"/>
    <col min="8965" max="8965" width="24.140625" style="1" customWidth="1"/>
    <col min="8966" max="8966" width="34.85546875" style="1" customWidth="1"/>
    <col min="8967" max="8967" width="13.28515625" style="1" customWidth="1"/>
    <col min="8968" max="8968" width="22.140625" style="1" customWidth="1"/>
    <col min="8969" max="8969" width="21.42578125" style="1" customWidth="1"/>
    <col min="8970" max="8970" width="33.42578125" style="1" bestFit="1" customWidth="1"/>
    <col min="8971" max="8971" width="13" style="1" customWidth="1"/>
    <col min="8972" max="8972" width="17" style="1" customWidth="1"/>
    <col min="8973" max="9219" width="9.140625" style="1"/>
    <col min="9220" max="9220" width="7.140625" style="1" customWidth="1"/>
    <col min="9221" max="9221" width="24.140625" style="1" customWidth="1"/>
    <col min="9222" max="9222" width="34.85546875" style="1" customWidth="1"/>
    <col min="9223" max="9223" width="13.28515625" style="1" customWidth="1"/>
    <col min="9224" max="9224" width="22.140625" style="1" customWidth="1"/>
    <col min="9225" max="9225" width="21.42578125" style="1" customWidth="1"/>
    <col min="9226" max="9226" width="33.42578125" style="1" bestFit="1" customWidth="1"/>
    <col min="9227" max="9227" width="13" style="1" customWidth="1"/>
    <col min="9228" max="9228" width="17" style="1" customWidth="1"/>
    <col min="9229" max="9475" width="9.140625" style="1"/>
    <col min="9476" max="9476" width="7.140625" style="1" customWidth="1"/>
    <col min="9477" max="9477" width="24.140625" style="1" customWidth="1"/>
    <col min="9478" max="9478" width="34.85546875" style="1" customWidth="1"/>
    <col min="9479" max="9479" width="13.28515625" style="1" customWidth="1"/>
    <col min="9480" max="9480" width="22.140625" style="1" customWidth="1"/>
    <col min="9481" max="9481" width="21.42578125" style="1" customWidth="1"/>
    <col min="9482" max="9482" width="33.42578125" style="1" bestFit="1" customWidth="1"/>
    <col min="9483" max="9483" width="13" style="1" customWidth="1"/>
    <col min="9484" max="9484" width="17" style="1" customWidth="1"/>
    <col min="9485" max="9731" width="9.140625" style="1"/>
    <col min="9732" max="9732" width="7.140625" style="1" customWidth="1"/>
    <col min="9733" max="9733" width="24.140625" style="1" customWidth="1"/>
    <col min="9734" max="9734" width="34.85546875" style="1" customWidth="1"/>
    <col min="9735" max="9735" width="13.28515625" style="1" customWidth="1"/>
    <col min="9736" max="9736" width="22.140625" style="1" customWidth="1"/>
    <col min="9737" max="9737" width="21.42578125" style="1" customWidth="1"/>
    <col min="9738" max="9738" width="33.42578125" style="1" bestFit="1" customWidth="1"/>
    <col min="9739" max="9739" width="13" style="1" customWidth="1"/>
    <col min="9740" max="9740" width="17" style="1" customWidth="1"/>
    <col min="9741" max="9987" width="9.140625" style="1"/>
    <col min="9988" max="9988" width="7.140625" style="1" customWidth="1"/>
    <col min="9989" max="9989" width="24.140625" style="1" customWidth="1"/>
    <col min="9990" max="9990" width="34.85546875" style="1" customWidth="1"/>
    <col min="9991" max="9991" width="13.28515625" style="1" customWidth="1"/>
    <col min="9992" max="9992" width="22.140625" style="1" customWidth="1"/>
    <col min="9993" max="9993" width="21.42578125" style="1" customWidth="1"/>
    <col min="9994" max="9994" width="33.42578125" style="1" bestFit="1" customWidth="1"/>
    <col min="9995" max="9995" width="13" style="1" customWidth="1"/>
    <col min="9996" max="9996" width="17" style="1" customWidth="1"/>
    <col min="9997" max="10243" width="9.140625" style="1"/>
    <col min="10244" max="10244" width="7.140625" style="1" customWidth="1"/>
    <col min="10245" max="10245" width="24.140625" style="1" customWidth="1"/>
    <col min="10246" max="10246" width="34.85546875" style="1" customWidth="1"/>
    <col min="10247" max="10247" width="13.28515625" style="1" customWidth="1"/>
    <col min="10248" max="10248" width="22.140625" style="1" customWidth="1"/>
    <col min="10249" max="10249" width="21.42578125" style="1" customWidth="1"/>
    <col min="10250" max="10250" width="33.42578125" style="1" bestFit="1" customWidth="1"/>
    <col min="10251" max="10251" width="13" style="1" customWidth="1"/>
    <col min="10252" max="10252" width="17" style="1" customWidth="1"/>
    <col min="10253" max="10499" width="9.140625" style="1"/>
    <col min="10500" max="10500" width="7.140625" style="1" customWidth="1"/>
    <col min="10501" max="10501" width="24.140625" style="1" customWidth="1"/>
    <col min="10502" max="10502" width="34.85546875" style="1" customWidth="1"/>
    <col min="10503" max="10503" width="13.28515625" style="1" customWidth="1"/>
    <col min="10504" max="10504" width="22.140625" style="1" customWidth="1"/>
    <col min="10505" max="10505" width="21.42578125" style="1" customWidth="1"/>
    <col min="10506" max="10506" width="33.42578125" style="1" bestFit="1" customWidth="1"/>
    <col min="10507" max="10507" width="13" style="1" customWidth="1"/>
    <col min="10508" max="10508" width="17" style="1" customWidth="1"/>
    <col min="10509" max="10755" width="9.140625" style="1"/>
    <col min="10756" max="10756" width="7.140625" style="1" customWidth="1"/>
    <col min="10757" max="10757" width="24.140625" style="1" customWidth="1"/>
    <col min="10758" max="10758" width="34.85546875" style="1" customWidth="1"/>
    <col min="10759" max="10759" width="13.28515625" style="1" customWidth="1"/>
    <col min="10760" max="10760" width="22.140625" style="1" customWidth="1"/>
    <col min="10761" max="10761" width="21.42578125" style="1" customWidth="1"/>
    <col min="10762" max="10762" width="33.42578125" style="1" bestFit="1" customWidth="1"/>
    <col min="10763" max="10763" width="13" style="1" customWidth="1"/>
    <col min="10764" max="10764" width="17" style="1" customWidth="1"/>
    <col min="10765" max="11011" width="9.140625" style="1"/>
    <col min="11012" max="11012" width="7.140625" style="1" customWidth="1"/>
    <col min="11013" max="11013" width="24.140625" style="1" customWidth="1"/>
    <col min="11014" max="11014" width="34.85546875" style="1" customWidth="1"/>
    <col min="11015" max="11015" width="13.28515625" style="1" customWidth="1"/>
    <col min="11016" max="11016" width="22.140625" style="1" customWidth="1"/>
    <col min="11017" max="11017" width="21.42578125" style="1" customWidth="1"/>
    <col min="11018" max="11018" width="33.42578125" style="1" bestFit="1" customWidth="1"/>
    <col min="11019" max="11019" width="13" style="1" customWidth="1"/>
    <col min="11020" max="11020" width="17" style="1" customWidth="1"/>
    <col min="11021" max="11267" width="9.140625" style="1"/>
    <col min="11268" max="11268" width="7.140625" style="1" customWidth="1"/>
    <col min="11269" max="11269" width="24.140625" style="1" customWidth="1"/>
    <col min="11270" max="11270" width="34.85546875" style="1" customWidth="1"/>
    <col min="11271" max="11271" width="13.28515625" style="1" customWidth="1"/>
    <col min="11272" max="11272" width="22.140625" style="1" customWidth="1"/>
    <col min="11273" max="11273" width="21.42578125" style="1" customWidth="1"/>
    <col min="11274" max="11274" width="33.42578125" style="1" bestFit="1" customWidth="1"/>
    <col min="11275" max="11275" width="13" style="1" customWidth="1"/>
    <col min="11276" max="11276" width="17" style="1" customWidth="1"/>
    <col min="11277" max="11523" width="9.140625" style="1"/>
    <col min="11524" max="11524" width="7.140625" style="1" customWidth="1"/>
    <col min="11525" max="11525" width="24.140625" style="1" customWidth="1"/>
    <col min="11526" max="11526" width="34.85546875" style="1" customWidth="1"/>
    <col min="11527" max="11527" width="13.28515625" style="1" customWidth="1"/>
    <col min="11528" max="11528" width="22.140625" style="1" customWidth="1"/>
    <col min="11529" max="11529" width="21.42578125" style="1" customWidth="1"/>
    <col min="11530" max="11530" width="33.42578125" style="1" bestFit="1" customWidth="1"/>
    <col min="11531" max="11531" width="13" style="1" customWidth="1"/>
    <col min="11532" max="11532" width="17" style="1" customWidth="1"/>
    <col min="11533" max="11779" width="9.140625" style="1"/>
    <col min="11780" max="11780" width="7.140625" style="1" customWidth="1"/>
    <col min="11781" max="11781" width="24.140625" style="1" customWidth="1"/>
    <col min="11782" max="11782" width="34.85546875" style="1" customWidth="1"/>
    <col min="11783" max="11783" width="13.28515625" style="1" customWidth="1"/>
    <col min="11784" max="11784" width="22.140625" style="1" customWidth="1"/>
    <col min="11785" max="11785" width="21.42578125" style="1" customWidth="1"/>
    <col min="11786" max="11786" width="33.42578125" style="1" bestFit="1" customWidth="1"/>
    <col min="11787" max="11787" width="13" style="1" customWidth="1"/>
    <col min="11788" max="11788" width="17" style="1" customWidth="1"/>
    <col min="11789" max="12035" width="9.140625" style="1"/>
    <col min="12036" max="12036" width="7.140625" style="1" customWidth="1"/>
    <col min="12037" max="12037" width="24.140625" style="1" customWidth="1"/>
    <col min="12038" max="12038" width="34.85546875" style="1" customWidth="1"/>
    <col min="12039" max="12039" width="13.28515625" style="1" customWidth="1"/>
    <col min="12040" max="12040" width="22.140625" style="1" customWidth="1"/>
    <col min="12041" max="12041" width="21.42578125" style="1" customWidth="1"/>
    <col min="12042" max="12042" width="33.42578125" style="1" bestFit="1" customWidth="1"/>
    <col min="12043" max="12043" width="13" style="1" customWidth="1"/>
    <col min="12044" max="12044" width="17" style="1" customWidth="1"/>
    <col min="12045" max="12291" width="9.140625" style="1"/>
    <col min="12292" max="12292" width="7.140625" style="1" customWidth="1"/>
    <col min="12293" max="12293" width="24.140625" style="1" customWidth="1"/>
    <col min="12294" max="12294" width="34.85546875" style="1" customWidth="1"/>
    <col min="12295" max="12295" width="13.28515625" style="1" customWidth="1"/>
    <col min="12296" max="12296" width="22.140625" style="1" customWidth="1"/>
    <col min="12297" max="12297" width="21.42578125" style="1" customWidth="1"/>
    <col min="12298" max="12298" width="33.42578125" style="1" bestFit="1" customWidth="1"/>
    <col min="12299" max="12299" width="13" style="1" customWidth="1"/>
    <col min="12300" max="12300" width="17" style="1" customWidth="1"/>
    <col min="12301" max="12547" width="9.140625" style="1"/>
    <col min="12548" max="12548" width="7.140625" style="1" customWidth="1"/>
    <col min="12549" max="12549" width="24.140625" style="1" customWidth="1"/>
    <col min="12550" max="12550" width="34.85546875" style="1" customWidth="1"/>
    <col min="12551" max="12551" width="13.28515625" style="1" customWidth="1"/>
    <col min="12552" max="12552" width="22.140625" style="1" customWidth="1"/>
    <col min="12553" max="12553" width="21.42578125" style="1" customWidth="1"/>
    <col min="12554" max="12554" width="33.42578125" style="1" bestFit="1" customWidth="1"/>
    <col min="12555" max="12555" width="13" style="1" customWidth="1"/>
    <col min="12556" max="12556" width="17" style="1" customWidth="1"/>
    <col min="12557" max="12803" width="9.140625" style="1"/>
    <col min="12804" max="12804" width="7.140625" style="1" customWidth="1"/>
    <col min="12805" max="12805" width="24.140625" style="1" customWidth="1"/>
    <col min="12806" max="12806" width="34.85546875" style="1" customWidth="1"/>
    <col min="12807" max="12807" width="13.28515625" style="1" customWidth="1"/>
    <col min="12808" max="12808" width="22.140625" style="1" customWidth="1"/>
    <col min="12809" max="12809" width="21.42578125" style="1" customWidth="1"/>
    <col min="12810" max="12810" width="33.42578125" style="1" bestFit="1" customWidth="1"/>
    <col min="12811" max="12811" width="13" style="1" customWidth="1"/>
    <col min="12812" max="12812" width="17" style="1" customWidth="1"/>
    <col min="12813" max="13059" width="9.140625" style="1"/>
    <col min="13060" max="13060" width="7.140625" style="1" customWidth="1"/>
    <col min="13061" max="13061" width="24.140625" style="1" customWidth="1"/>
    <col min="13062" max="13062" width="34.85546875" style="1" customWidth="1"/>
    <col min="13063" max="13063" width="13.28515625" style="1" customWidth="1"/>
    <col min="13064" max="13064" width="22.140625" style="1" customWidth="1"/>
    <col min="13065" max="13065" width="21.42578125" style="1" customWidth="1"/>
    <col min="13066" max="13066" width="33.42578125" style="1" bestFit="1" customWidth="1"/>
    <col min="13067" max="13067" width="13" style="1" customWidth="1"/>
    <col min="13068" max="13068" width="17" style="1" customWidth="1"/>
    <col min="13069" max="13315" width="9.140625" style="1"/>
    <col min="13316" max="13316" width="7.140625" style="1" customWidth="1"/>
    <col min="13317" max="13317" width="24.140625" style="1" customWidth="1"/>
    <col min="13318" max="13318" width="34.85546875" style="1" customWidth="1"/>
    <col min="13319" max="13319" width="13.28515625" style="1" customWidth="1"/>
    <col min="13320" max="13320" width="22.140625" style="1" customWidth="1"/>
    <col min="13321" max="13321" width="21.42578125" style="1" customWidth="1"/>
    <col min="13322" max="13322" width="33.42578125" style="1" bestFit="1" customWidth="1"/>
    <col min="13323" max="13323" width="13" style="1" customWidth="1"/>
    <col min="13324" max="13324" width="17" style="1" customWidth="1"/>
    <col min="13325" max="13571" width="9.140625" style="1"/>
    <col min="13572" max="13572" width="7.140625" style="1" customWidth="1"/>
    <col min="13573" max="13573" width="24.140625" style="1" customWidth="1"/>
    <col min="13574" max="13574" width="34.85546875" style="1" customWidth="1"/>
    <col min="13575" max="13575" width="13.28515625" style="1" customWidth="1"/>
    <col min="13576" max="13576" width="22.140625" style="1" customWidth="1"/>
    <col min="13577" max="13577" width="21.42578125" style="1" customWidth="1"/>
    <col min="13578" max="13578" width="33.42578125" style="1" bestFit="1" customWidth="1"/>
    <col min="13579" max="13579" width="13" style="1" customWidth="1"/>
    <col min="13580" max="13580" width="17" style="1" customWidth="1"/>
    <col min="13581" max="13827" width="9.140625" style="1"/>
    <col min="13828" max="13828" width="7.140625" style="1" customWidth="1"/>
    <col min="13829" max="13829" width="24.140625" style="1" customWidth="1"/>
    <col min="13830" max="13830" width="34.85546875" style="1" customWidth="1"/>
    <col min="13831" max="13831" width="13.28515625" style="1" customWidth="1"/>
    <col min="13832" max="13832" width="22.140625" style="1" customWidth="1"/>
    <col min="13833" max="13833" width="21.42578125" style="1" customWidth="1"/>
    <col min="13834" max="13834" width="33.42578125" style="1" bestFit="1" customWidth="1"/>
    <col min="13835" max="13835" width="13" style="1" customWidth="1"/>
    <col min="13836" max="13836" width="17" style="1" customWidth="1"/>
    <col min="13837" max="14083" width="9.140625" style="1"/>
    <col min="14084" max="14084" width="7.140625" style="1" customWidth="1"/>
    <col min="14085" max="14085" width="24.140625" style="1" customWidth="1"/>
    <col min="14086" max="14086" width="34.85546875" style="1" customWidth="1"/>
    <col min="14087" max="14087" width="13.28515625" style="1" customWidth="1"/>
    <col min="14088" max="14088" width="22.140625" style="1" customWidth="1"/>
    <col min="14089" max="14089" width="21.42578125" style="1" customWidth="1"/>
    <col min="14090" max="14090" width="33.42578125" style="1" bestFit="1" customWidth="1"/>
    <col min="14091" max="14091" width="13" style="1" customWidth="1"/>
    <col min="14092" max="14092" width="17" style="1" customWidth="1"/>
    <col min="14093" max="14339" width="9.140625" style="1"/>
    <col min="14340" max="14340" width="7.140625" style="1" customWidth="1"/>
    <col min="14341" max="14341" width="24.140625" style="1" customWidth="1"/>
    <col min="14342" max="14342" width="34.85546875" style="1" customWidth="1"/>
    <col min="14343" max="14343" width="13.28515625" style="1" customWidth="1"/>
    <col min="14344" max="14344" width="22.140625" style="1" customWidth="1"/>
    <col min="14345" max="14345" width="21.42578125" style="1" customWidth="1"/>
    <col min="14346" max="14346" width="33.42578125" style="1" bestFit="1" customWidth="1"/>
    <col min="14347" max="14347" width="13" style="1" customWidth="1"/>
    <col min="14348" max="14348" width="17" style="1" customWidth="1"/>
    <col min="14349" max="14595" width="9.140625" style="1"/>
    <col min="14596" max="14596" width="7.140625" style="1" customWidth="1"/>
    <col min="14597" max="14597" width="24.140625" style="1" customWidth="1"/>
    <col min="14598" max="14598" width="34.85546875" style="1" customWidth="1"/>
    <col min="14599" max="14599" width="13.28515625" style="1" customWidth="1"/>
    <col min="14600" max="14600" width="22.140625" style="1" customWidth="1"/>
    <col min="14601" max="14601" width="21.42578125" style="1" customWidth="1"/>
    <col min="14602" max="14602" width="33.42578125" style="1" bestFit="1" customWidth="1"/>
    <col min="14603" max="14603" width="13" style="1" customWidth="1"/>
    <col min="14604" max="14604" width="17" style="1" customWidth="1"/>
    <col min="14605" max="14851" width="9.140625" style="1"/>
    <col min="14852" max="14852" width="7.140625" style="1" customWidth="1"/>
    <col min="14853" max="14853" width="24.140625" style="1" customWidth="1"/>
    <col min="14854" max="14854" width="34.85546875" style="1" customWidth="1"/>
    <col min="14855" max="14855" width="13.28515625" style="1" customWidth="1"/>
    <col min="14856" max="14856" width="22.140625" style="1" customWidth="1"/>
    <col min="14857" max="14857" width="21.42578125" style="1" customWidth="1"/>
    <col min="14858" max="14858" width="33.42578125" style="1" bestFit="1" customWidth="1"/>
    <col min="14859" max="14859" width="13" style="1" customWidth="1"/>
    <col min="14860" max="14860" width="17" style="1" customWidth="1"/>
    <col min="14861" max="15107" width="9.140625" style="1"/>
    <col min="15108" max="15108" width="7.140625" style="1" customWidth="1"/>
    <col min="15109" max="15109" width="24.140625" style="1" customWidth="1"/>
    <col min="15110" max="15110" width="34.85546875" style="1" customWidth="1"/>
    <col min="15111" max="15111" width="13.28515625" style="1" customWidth="1"/>
    <col min="15112" max="15112" width="22.140625" style="1" customWidth="1"/>
    <col min="15113" max="15113" width="21.42578125" style="1" customWidth="1"/>
    <col min="15114" max="15114" width="33.42578125" style="1" bestFit="1" customWidth="1"/>
    <col min="15115" max="15115" width="13" style="1" customWidth="1"/>
    <col min="15116" max="15116" width="17" style="1" customWidth="1"/>
    <col min="15117" max="15363" width="9.140625" style="1"/>
    <col min="15364" max="15364" width="7.140625" style="1" customWidth="1"/>
    <col min="15365" max="15365" width="24.140625" style="1" customWidth="1"/>
    <col min="15366" max="15366" width="34.85546875" style="1" customWidth="1"/>
    <col min="15367" max="15367" width="13.28515625" style="1" customWidth="1"/>
    <col min="15368" max="15368" width="22.140625" style="1" customWidth="1"/>
    <col min="15369" max="15369" width="21.42578125" style="1" customWidth="1"/>
    <col min="15370" max="15370" width="33.42578125" style="1" bestFit="1" customWidth="1"/>
    <col min="15371" max="15371" width="13" style="1" customWidth="1"/>
    <col min="15372" max="15372" width="17" style="1" customWidth="1"/>
    <col min="15373" max="15619" width="9.140625" style="1"/>
    <col min="15620" max="15620" width="7.140625" style="1" customWidth="1"/>
    <col min="15621" max="15621" width="24.140625" style="1" customWidth="1"/>
    <col min="15622" max="15622" width="34.85546875" style="1" customWidth="1"/>
    <col min="15623" max="15623" width="13.28515625" style="1" customWidth="1"/>
    <col min="15624" max="15624" width="22.140625" style="1" customWidth="1"/>
    <col min="15625" max="15625" width="21.42578125" style="1" customWidth="1"/>
    <col min="15626" max="15626" width="33.42578125" style="1" bestFit="1" customWidth="1"/>
    <col min="15627" max="15627" width="13" style="1" customWidth="1"/>
    <col min="15628" max="15628" width="17" style="1" customWidth="1"/>
    <col min="15629" max="15875" width="9.140625" style="1"/>
    <col min="15876" max="15876" width="7.140625" style="1" customWidth="1"/>
    <col min="15877" max="15877" width="24.140625" style="1" customWidth="1"/>
    <col min="15878" max="15878" width="34.85546875" style="1" customWidth="1"/>
    <col min="15879" max="15879" width="13.28515625" style="1" customWidth="1"/>
    <col min="15880" max="15880" width="22.140625" style="1" customWidth="1"/>
    <col min="15881" max="15881" width="21.42578125" style="1" customWidth="1"/>
    <col min="15882" max="15882" width="33.42578125" style="1" bestFit="1" customWidth="1"/>
    <col min="15883" max="15883" width="13" style="1" customWidth="1"/>
    <col min="15884" max="15884" width="17" style="1" customWidth="1"/>
    <col min="15885" max="16131" width="9.140625" style="1"/>
    <col min="16132" max="16132" width="7.140625" style="1" customWidth="1"/>
    <col min="16133" max="16133" width="24.140625" style="1" customWidth="1"/>
    <col min="16134" max="16134" width="34.85546875" style="1" customWidth="1"/>
    <col min="16135" max="16135" width="13.28515625" style="1" customWidth="1"/>
    <col min="16136" max="16136" width="22.140625" style="1" customWidth="1"/>
    <col min="16137" max="16137" width="21.42578125" style="1" customWidth="1"/>
    <col min="16138" max="16138" width="33.42578125" style="1" bestFit="1" customWidth="1"/>
    <col min="16139" max="16139" width="13" style="1" customWidth="1"/>
    <col min="16140" max="16140" width="17" style="1" customWidth="1"/>
    <col min="16141" max="16384" width="9.140625" style="1"/>
  </cols>
  <sheetData>
    <row r="2" spans="2:14" x14ac:dyDescent="0.2">
      <c r="B2" s="239" t="s">
        <v>90</v>
      </c>
      <c r="C2" s="239"/>
      <c r="D2" s="239"/>
      <c r="E2" s="239"/>
      <c r="F2" s="239"/>
      <c r="G2" s="239"/>
      <c r="H2" s="239"/>
      <c r="I2" s="239"/>
      <c r="K2" s="105"/>
      <c r="L2" s="86"/>
    </row>
    <row r="3" spans="2:14" x14ac:dyDescent="0.2">
      <c r="B3" s="194"/>
      <c r="C3" s="194"/>
      <c r="D3" s="194"/>
      <c r="E3" s="194"/>
      <c r="F3" s="194"/>
      <c r="G3" s="194"/>
      <c r="H3" s="194"/>
      <c r="I3" s="194"/>
      <c r="K3" s="105"/>
      <c r="L3" s="86"/>
    </row>
    <row r="4" spans="2:14" x14ac:dyDescent="0.2">
      <c r="B4" s="241" t="s">
        <v>294</v>
      </c>
      <c r="C4" s="241"/>
      <c r="D4" s="241"/>
      <c r="E4" s="241"/>
      <c r="F4" s="241"/>
      <c r="G4" s="241"/>
      <c r="H4" s="241"/>
      <c r="I4" s="195"/>
      <c r="K4" s="106"/>
      <c r="L4" s="89"/>
    </row>
    <row r="5" spans="2:14" ht="12.75" customHeight="1" x14ac:dyDescent="0.2">
      <c r="B5" s="242" t="s">
        <v>24</v>
      </c>
      <c r="C5" s="242"/>
      <c r="D5" s="242"/>
      <c r="E5" s="242"/>
      <c r="F5" s="242"/>
      <c r="G5" s="242"/>
      <c r="H5" s="242"/>
      <c r="I5" s="242"/>
      <c r="J5" s="108"/>
      <c r="K5" s="105"/>
      <c r="L5" s="107"/>
      <c r="N5" s="4"/>
    </row>
    <row r="6" spans="2:14" ht="12.75" customHeight="1" x14ac:dyDescent="0.2">
      <c r="B6" s="197" t="s">
        <v>0</v>
      </c>
      <c r="C6" s="243" t="s">
        <v>25</v>
      </c>
      <c r="D6" s="243"/>
      <c r="E6" s="243"/>
      <c r="F6" s="243"/>
      <c r="G6" s="243"/>
      <c r="H6" s="244">
        <v>44813</v>
      </c>
      <c r="I6" s="244"/>
      <c r="J6" s="109"/>
      <c r="K6" s="105"/>
      <c r="L6" s="89"/>
    </row>
    <row r="7" spans="2:14" x14ac:dyDescent="0.2">
      <c r="B7" s="197" t="s">
        <v>1</v>
      </c>
      <c r="C7" s="243" t="s">
        <v>148</v>
      </c>
      <c r="D7" s="243"/>
      <c r="E7" s="243"/>
      <c r="F7" s="243"/>
      <c r="G7" s="243"/>
      <c r="H7" s="250" t="s">
        <v>292</v>
      </c>
      <c r="I7" s="250"/>
      <c r="J7" s="109"/>
      <c r="K7" s="106"/>
      <c r="L7" s="89"/>
    </row>
    <row r="8" spans="2:14" x14ac:dyDescent="0.2">
      <c r="B8" s="197" t="s">
        <v>2</v>
      </c>
      <c r="C8" s="243" t="s">
        <v>26</v>
      </c>
      <c r="D8" s="243"/>
      <c r="E8" s="243"/>
      <c r="F8" s="243"/>
      <c r="G8" s="243"/>
      <c r="H8" s="250" t="s">
        <v>264</v>
      </c>
      <c r="I8" s="250"/>
      <c r="J8" s="109"/>
      <c r="K8" s="110"/>
      <c r="L8" s="89"/>
    </row>
    <row r="9" spans="2:14" ht="12.75" customHeight="1" x14ac:dyDescent="0.2">
      <c r="B9" s="197" t="s">
        <v>3</v>
      </c>
      <c r="C9" s="243" t="s">
        <v>27</v>
      </c>
      <c r="D9" s="243"/>
      <c r="E9" s="243"/>
      <c r="F9" s="243"/>
      <c r="G9" s="243"/>
      <c r="H9" s="250" t="s">
        <v>269</v>
      </c>
      <c r="I9" s="250"/>
      <c r="J9" s="109"/>
      <c r="K9" s="111"/>
      <c r="L9" s="89"/>
    </row>
    <row r="10" spans="2:14" ht="12.75" customHeight="1" x14ac:dyDescent="0.2">
      <c r="B10" s="5"/>
      <c r="C10" s="187"/>
      <c r="D10" s="187"/>
      <c r="E10" s="187"/>
      <c r="F10" s="187"/>
      <c r="G10" s="187"/>
      <c r="H10" s="6"/>
      <c r="I10" s="6"/>
      <c r="J10" s="109"/>
      <c r="K10" s="105"/>
      <c r="L10" s="89"/>
    </row>
    <row r="11" spans="2:14" ht="12.75" customHeight="1" x14ac:dyDescent="0.2">
      <c r="B11" s="246" t="s">
        <v>28</v>
      </c>
      <c r="C11" s="247"/>
      <c r="D11" s="247"/>
      <c r="E11" s="247"/>
      <c r="F11" s="247"/>
      <c r="G11" s="247"/>
      <c r="H11" s="247"/>
      <c r="I11" s="248"/>
      <c r="J11" s="108"/>
      <c r="K11" s="110"/>
      <c r="L11" s="89"/>
    </row>
    <row r="12" spans="2:14" s="7" customFormat="1" ht="36.75" customHeight="1" x14ac:dyDescent="0.2">
      <c r="B12" s="249" t="s">
        <v>29</v>
      </c>
      <c r="C12" s="249"/>
      <c r="D12" s="228" t="s">
        <v>30</v>
      </c>
      <c r="E12" s="228"/>
      <c r="F12" s="228"/>
      <c r="G12" s="228"/>
      <c r="H12" s="228" t="s">
        <v>31</v>
      </c>
      <c r="I12" s="228"/>
      <c r="J12" s="108"/>
      <c r="K12" s="88"/>
      <c r="L12" s="87"/>
    </row>
    <row r="13" spans="2:14" ht="12.75" customHeight="1" x14ac:dyDescent="0.2">
      <c r="B13" s="251" t="s">
        <v>291</v>
      </c>
      <c r="C13" s="251"/>
      <c r="D13" s="251" t="s">
        <v>233</v>
      </c>
      <c r="E13" s="251"/>
      <c r="F13" s="251"/>
      <c r="G13" s="251"/>
      <c r="H13" s="251">
        <v>2</v>
      </c>
      <c r="I13" s="251"/>
      <c r="J13" s="109"/>
      <c r="K13" s="112"/>
      <c r="L13" s="89"/>
    </row>
    <row r="14" spans="2:14" x14ac:dyDescent="0.2">
      <c r="K14" s="111"/>
      <c r="L14" s="89"/>
    </row>
    <row r="15" spans="2:14" ht="12.75" customHeight="1" x14ac:dyDescent="0.2">
      <c r="B15" s="242" t="s">
        <v>32</v>
      </c>
      <c r="C15" s="242"/>
      <c r="D15" s="242"/>
      <c r="E15" s="242"/>
      <c r="F15" s="242"/>
      <c r="G15" s="242"/>
      <c r="H15" s="196" t="s">
        <v>231</v>
      </c>
      <c r="I15" s="196" t="s">
        <v>232</v>
      </c>
      <c r="K15" s="110"/>
      <c r="L15" s="89"/>
    </row>
    <row r="16" spans="2:14" x14ac:dyDescent="0.2">
      <c r="B16" s="8">
        <v>1</v>
      </c>
      <c r="C16" s="245" t="s">
        <v>4</v>
      </c>
      <c r="D16" s="245"/>
      <c r="E16" s="245"/>
      <c r="F16" s="245"/>
      <c r="G16" s="245"/>
      <c r="H16" s="9" t="s">
        <v>33</v>
      </c>
      <c r="I16" s="9" t="s">
        <v>33</v>
      </c>
      <c r="K16" s="88"/>
      <c r="L16" s="89"/>
    </row>
    <row r="17" spans="2:12" x14ac:dyDescent="0.2">
      <c r="B17" s="10">
        <v>2</v>
      </c>
      <c r="C17" s="240" t="s">
        <v>34</v>
      </c>
      <c r="D17" s="240"/>
      <c r="E17" s="240"/>
      <c r="F17" s="240"/>
      <c r="G17" s="240"/>
      <c r="H17" s="55" t="s">
        <v>100</v>
      </c>
      <c r="I17" s="55" t="s">
        <v>100</v>
      </c>
      <c r="K17" s="113"/>
      <c r="L17" s="89"/>
    </row>
    <row r="18" spans="2:12" x14ac:dyDescent="0.2">
      <c r="B18" s="10">
        <v>3</v>
      </c>
      <c r="C18" s="240" t="s">
        <v>35</v>
      </c>
      <c r="D18" s="240"/>
      <c r="E18" s="240"/>
      <c r="F18" s="240"/>
      <c r="G18" s="240"/>
      <c r="H18" s="123">
        <v>1664.83</v>
      </c>
      <c r="I18" s="123">
        <v>1664.83</v>
      </c>
      <c r="K18" s="88"/>
      <c r="L18" s="89"/>
    </row>
    <row r="19" spans="2:12" x14ac:dyDescent="0.2">
      <c r="B19" s="10">
        <v>4</v>
      </c>
      <c r="C19" s="240" t="s">
        <v>5</v>
      </c>
      <c r="D19" s="240"/>
      <c r="E19" s="240"/>
      <c r="F19" s="240"/>
      <c r="G19" s="240"/>
      <c r="H19" s="13" t="str">
        <f>B13</f>
        <v>Vigilante armado</v>
      </c>
      <c r="I19" s="13" t="str">
        <f>B13</f>
        <v>Vigilante armado</v>
      </c>
      <c r="K19" s="112"/>
      <c r="L19" s="89"/>
    </row>
    <row r="20" spans="2:12" x14ac:dyDescent="0.2">
      <c r="B20" s="10">
        <v>5</v>
      </c>
      <c r="C20" s="240" t="s">
        <v>6</v>
      </c>
      <c r="D20" s="240"/>
      <c r="E20" s="240"/>
      <c r="F20" s="240"/>
      <c r="G20" s="240"/>
      <c r="H20" s="14">
        <v>44593</v>
      </c>
      <c r="I20" s="14">
        <v>44593</v>
      </c>
      <c r="K20" s="114"/>
      <c r="L20" s="89"/>
    </row>
    <row r="21" spans="2:12" x14ac:dyDescent="0.2">
      <c r="K21" s="112"/>
      <c r="L21" s="89"/>
    </row>
    <row r="22" spans="2:12" ht="12.75" customHeight="1" x14ac:dyDescent="0.2">
      <c r="B22" s="242" t="s">
        <v>36</v>
      </c>
      <c r="C22" s="242"/>
      <c r="D22" s="242"/>
      <c r="E22" s="242"/>
      <c r="F22" s="242"/>
      <c r="G22" s="242"/>
      <c r="H22" s="196" t="str">
        <f>$H$15</f>
        <v>12x36h Diurnas</v>
      </c>
      <c r="I22" s="196" t="str">
        <f>$I$15</f>
        <v>12x36h Noturnas</v>
      </c>
      <c r="K22" s="114"/>
      <c r="L22" s="89"/>
    </row>
    <row r="23" spans="2:12" ht="12.75" customHeight="1" x14ac:dyDescent="0.2">
      <c r="B23" s="178">
        <v>1</v>
      </c>
      <c r="C23" s="252" t="s">
        <v>7</v>
      </c>
      <c r="D23" s="253"/>
      <c r="E23" s="253"/>
      <c r="F23" s="254"/>
      <c r="G23" s="179" t="s">
        <v>8</v>
      </c>
      <c r="H23" s="177" t="s">
        <v>37</v>
      </c>
      <c r="I23" s="177" t="s">
        <v>37</v>
      </c>
      <c r="K23" s="114"/>
      <c r="L23" s="89"/>
    </row>
    <row r="24" spans="2:12" x14ac:dyDescent="0.2">
      <c r="B24" s="15" t="s">
        <v>0</v>
      </c>
      <c r="C24" s="255" t="s">
        <v>95</v>
      </c>
      <c r="D24" s="256"/>
      <c r="E24" s="256"/>
      <c r="F24" s="257"/>
      <c r="G24" s="16"/>
      <c r="H24" s="17">
        <f>H18</f>
        <v>1664.83</v>
      </c>
      <c r="I24" s="17">
        <f>I18</f>
        <v>1664.83</v>
      </c>
      <c r="K24" s="114"/>
      <c r="L24" s="89"/>
    </row>
    <row r="25" spans="2:12" x14ac:dyDescent="0.2">
      <c r="B25" s="15" t="s">
        <v>1</v>
      </c>
      <c r="C25" s="255" t="s">
        <v>137</v>
      </c>
      <c r="D25" s="256"/>
      <c r="E25" s="256"/>
      <c r="F25" s="257"/>
      <c r="G25" s="18">
        <v>0.3</v>
      </c>
      <c r="H25" s="17">
        <f>(G25*H24)</f>
        <v>499.44899999999996</v>
      </c>
      <c r="I25" s="17">
        <f>G25*I24</f>
        <v>499.44899999999996</v>
      </c>
      <c r="K25" s="114"/>
      <c r="L25" s="89"/>
    </row>
    <row r="26" spans="2:12" x14ac:dyDescent="0.2">
      <c r="B26" s="15" t="s">
        <v>2</v>
      </c>
      <c r="C26" s="255" t="s">
        <v>138</v>
      </c>
      <c r="D26" s="256"/>
      <c r="E26" s="256"/>
      <c r="F26" s="257"/>
      <c r="G26" s="16"/>
      <c r="H26" s="17">
        <v>0</v>
      </c>
      <c r="I26" s="17">
        <f>ROUND((($I$24+$I$25)/220)*105*0.2,2)</f>
        <v>206.59</v>
      </c>
      <c r="K26" s="111"/>
      <c r="L26" s="89"/>
    </row>
    <row r="27" spans="2:12" ht="12.75" customHeight="1" x14ac:dyDescent="0.2">
      <c r="B27" s="15" t="s">
        <v>3</v>
      </c>
      <c r="C27" s="255" t="s">
        <v>139</v>
      </c>
      <c r="D27" s="256"/>
      <c r="E27" s="256"/>
      <c r="F27" s="257"/>
      <c r="G27" s="16"/>
      <c r="H27" s="17">
        <v>0</v>
      </c>
      <c r="I27" s="17">
        <f>ROUND((($I$24+$I$25)/220)*15*1.5,2)</f>
        <v>221.35</v>
      </c>
      <c r="K27" s="111"/>
      <c r="L27" s="89"/>
    </row>
    <row r="28" spans="2:12" x14ac:dyDescent="0.2">
      <c r="B28" s="15" t="s">
        <v>9</v>
      </c>
      <c r="C28" s="255" t="s">
        <v>140</v>
      </c>
      <c r="D28" s="256"/>
      <c r="E28" s="256"/>
      <c r="F28" s="257"/>
      <c r="G28" s="16"/>
      <c r="H28" s="17">
        <f>ROUND((H26+H27)*16.67%,2)</f>
        <v>0</v>
      </c>
      <c r="I28" s="17">
        <f>ROUND((I26+I27)*16.67%,2)</f>
        <v>71.34</v>
      </c>
      <c r="K28" s="107"/>
      <c r="L28" s="89"/>
    </row>
    <row r="29" spans="2:12" x14ac:dyDescent="0.2">
      <c r="B29" s="258" t="s">
        <v>20</v>
      </c>
      <c r="C29" s="259"/>
      <c r="D29" s="259"/>
      <c r="E29" s="259"/>
      <c r="F29" s="259"/>
      <c r="G29" s="260"/>
      <c r="H29" s="19">
        <f>ROUND(SUM(H24:H28),2)</f>
        <v>2164.2800000000002</v>
      </c>
      <c r="I29" s="19">
        <f>ROUND(SUM(I24:I28),2)</f>
        <v>2663.56</v>
      </c>
      <c r="J29" s="2"/>
      <c r="K29" s="107"/>
      <c r="L29" s="89"/>
    </row>
    <row r="30" spans="2:12" x14ac:dyDescent="0.2">
      <c r="K30" s="89"/>
      <c r="L30" s="89"/>
    </row>
    <row r="31" spans="2:12" ht="12.75" customHeight="1" x14ac:dyDescent="0.2">
      <c r="B31" s="242" t="s">
        <v>38</v>
      </c>
      <c r="C31" s="242"/>
      <c r="D31" s="242"/>
      <c r="E31" s="242"/>
      <c r="F31" s="242"/>
      <c r="G31" s="242"/>
      <c r="H31" s="196" t="str">
        <f>$H$15</f>
        <v>12x36h Diurnas</v>
      </c>
      <c r="I31" s="196" t="str">
        <f>$I$15</f>
        <v>12x36h Noturnas</v>
      </c>
      <c r="K31" s="104"/>
    </row>
    <row r="32" spans="2:12" ht="12.75" customHeight="1" x14ac:dyDescent="0.2">
      <c r="B32" s="252" t="s">
        <v>108</v>
      </c>
      <c r="C32" s="253"/>
      <c r="D32" s="253"/>
      <c r="E32" s="253"/>
      <c r="F32" s="254"/>
      <c r="G32" s="179" t="s">
        <v>8</v>
      </c>
      <c r="H32" s="177" t="s">
        <v>37</v>
      </c>
      <c r="I32" s="177" t="s">
        <v>37</v>
      </c>
    </row>
    <row r="33" spans="2:11" x14ac:dyDescent="0.2">
      <c r="B33" s="15" t="s">
        <v>0</v>
      </c>
      <c r="C33" s="255" t="s">
        <v>149</v>
      </c>
      <c r="D33" s="256"/>
      <c r="E33" s="256"/>
      <c r="F33" s="257"/>
      <c r="G33" s="20">
        <f>'Anexo II - Encargos Sociais'!D6</f>
        <v>8.3333333333333329E-2</v>
      </c>
      <c r="H33" s="17">
        <f>(G33*$H$29)</f>
        <v>180.35666666666668</v>
      </c>
      <c r="I33" s="17">
        <f>(G33*$I$29)</f>
        <v>221.96333333333331</v>
      </c>
      <c r="K33" s="104"/>
    </row>
    <row r="34" spans="2:11" ht="12.75" customHeight="1" x14ac:dyDescent="0.2">
      <c r="B34" s="15" t="s">
        <v>1</v>
      </c>
      <c r="C34" s="255" t="s">
        <v>150</v>
      </c>
      <c r="D34" s="256"/>
      <c r="E34" s="256"/>
      <c r="F34" s="257"/>
      <c r="G34" s="20">
        <f>'Anexo II - Encargos Sociais'!D12</f>
        <v>0.12099213551119177</v>
      </c>
      <c r="H34" s="17">
        <f>(G34*$H$29)</f>
        <v>261.86085904416217</v>
      </c>
      <c r="I34" s="17">
        <f>(G34*$I$29)</f>
        <v>322.26981246218992</v>
      </c>
      <c r="K34" s="104"/>
    </row>
    <row r="35" spans="2:11" ht="12.75" customHeight="1" x14ac:dyDescent="0.2">
      <c r="B35" s="258" t="s">
        <v>238</v>
      </c>
      <c r="C35" s="259"/>
      <c r="D35" s="259"/>
      <c r="E35" s="259"/>
      <c r="F35" s="260"/>
      <c r="G35" s="21">
        <f>SUM(G33:G34)</f>
        <v>0.2043254688445251</v>
      </c>
      <c r="H35" s="19">
        <f>ROUND(SUM(H33:H34),2)</f>
        <v>442.22</v>
      </c>
      <c r="I35" s="19">
        <f>ROUND(SUM(I33:I34),2)</f>
        <v>544.23</v>
      </c>
      <c r="K35" s="104"/>
    </row>
    <row r="36" spans="2:11" ht="12.75" customHeight="1" x14ac:dyDescent="0.2">
      <c r="B36" s="15" t="s">
        <v>2</v>
      </c>
      <c r="C36" s="255" t="s">
        <v>239</v>
      </c>
      <c r="D36" s="256"/>
      <c r="E36" s="256"/>
      <c r="F36" s="257"/>
      <c r="G36" s="20">
        <f>'Anexo II - Encargos Sociais'!D18</f>
        <v>7.7799999999999994E-2</v>
      </c>
      <c r="H36" s="17">
        <f>(G36*$H$29)</f>
        <v>168.38098400000001</v>
      </c>
      <c r="I36" s="17">
        <f>(G36*$I$29)</f>
        <v>207.22496799999999</v>
      </c>
      <c r="K36" s="104"/>
    </row>
    <row r="37" spans="2:11" ht="12.75" customHeight="1" x14ac:dyDescent="0.2">
      <c r="B37" s="258" t="s">
        <v>39</v>
      </c>
      <c r="C37" s="259"/>
      <c r="D37" s="259"/>
      <c r="E37" s="259"/>
      <c r="F37" s="260"/>
      <c r="G37" s="21">
        <f>SUM(G35:G36)</f>
        <v>0.28212546884452511</v>
      </c>
      <c r="H37" s="19">
        <f>ROUND(SUM(H35:H36),2)</f>
        <v>610.6</v>
      </c>
      <c r="I37" s="19">
        <f>ROUND(SUM(I35:I36),2)</f>
        <v>751.45</v>
      </c>
      <c r="K37" s="104"/>
    </row>
    <row r="38" spans="2:11" x14ac:dyDescent="0.2">
      <c r="K38" s="104"/>
    </row>
    <row r="39" spans="2:11" ht="12.75" customHeight="1" x14ac:dyDescent="0.2">
      <c r="B39" s="261" t="s">
        <v>132</v>
      </c>
      <c r="C39" s="262"/>
      <c r="D39" s="262"/>
      <c r="E39" s="262"/>
      <c r="F39" s="263"/>
      <c r="G39" s="101" t="s">
        <v>8</v>
      </c>
      <c r="H39" s="102" t="s">
        <v>37</v>
      </c>
      <c r="I39" s="102" t="s">
        <v>37</v>
      </c>
    </row>
    <row r="40" spans="2:11" x14ac:dyDescent="0.2">
      <c r="B40" s="15" t="s">
        <v>0</v>
      </c>
      <c r="C40" s="255" t="s">
        <v>151</v>
      </c>
      <c r="D40" s="256"/>
      <c r="E40" s="256"/>
      <c r="F40" s="257"/>
      <c r="G40" s="20">
        <f>'Anexo II - Encargos Sociais'!D26</f>
        <v>0.2</v>
      </c>
      <c r="H40" s="17">
        <f>G40*($H$29)</f>
        <v>432.85600000000005</v>
      </c>
      <c r="I40" s="17">
        <f>G40*($I$29)</f>
        <v>532.71199999999999</v>
      </c>
      <c r="K40" s="104"/>
    </row>
    <row r="41" spans="2:11" x14ac:dyDescent="0.2">
      <c r="B41" s="15" t="s">
        <v>1</v>
      </c>
      <c r="C41" s="255" t="s">
        <v>152</v>
      </c>
      <c r="D41" s="256"/>
      <c r="E41" s="256"/>
      <c r="F41" s="257"/>
      <c r="G41" s="20">
        <f>'Anexo II - Encargos Sociais'!D27</f>
        <v>2.5000000000000001E-2</v>
      </c>
      <c r="H41" s="17">
        <f t="shared" ref="H41:H47" si="0">G41*($H$29)</f>
        <v>54.107000000000006</v>
      </c>
      <c r="I41" s="17">
        <f t="shared" ref="I41:I47" si="1">G41*($I$29)</f>
        <v>66.588999999999999</v>
      </c>
    </row>
    <row r="42" spans="2:11" ht="12.75" customHeight="1" x14ac:dyDescent="0.2">
      <c r="B42" s="15" t="s">
        <v>2</v>
      </c>
      <c r="C42" s="255" t="s">
        <v>153</v>
      </c>
      <c r="D42" s="256"/>
      <c r="E42" s="256"/>
      <c r="F42" s="257"/>
      <c r="G42" s="20">
        <f>'Anexo II - Encargos Sociais'!D28</f>
        <v>4.2599999999999999E-2</v>
      </c>
      <c r="H42" s="17">
        <f t="shared" si="0"/>
        <v>92.198328000000004</v>
      </c>
      <c r="I42" s="17">
        <f t="shared" si="1"/>
        <v>113.46765599999999</v>
      </c>
    </row>
    <row r="43" spans="2:11" x14ac:dyDescent="0.2">
      <c r="B43" s="15" t="s">
        <v>3</v>
      </c>
      <c r="C43" s="255" t="s">
        <v>154</v>
      </c>
      <c r="D43" s="256"/>
      <c r="E43" s="256"/>
      <c r="F43" s="257"/>
      <c r="G43" s="20">
        <f>'Anexo II - Encargos Sociais'!D29</f>
        <v>1.4999999999999999E-2</v>
      </c>
      <c r="H43" s="17">
        <f t="shared" si="0"/>
        <v>32.464200000000005</v>
      </c>
      <c r="I43" s="17">
        <f t="shared" si="1"/>
        <v>39.953399999999995</v>
      </c>
    </row>
    <row r="44" spans="2:11" x14ac:dyDescent="0.2">
      <c r="B44" s="15" t="s">
        <v>9</v>
      </c>
      <c r="C44" s="255" t="s">
        <v>155</v>
      </c>
      <c r="D44" s="256"/>
      <c r="E44" s="256"/>
      <c r="F44" s="257"/>
      <c r="G44" s="20">
        <f>'Anexo II - Encargos Sociais'!D30</f>
        <v>0.01</v>
      </c>
      <c r="H44" s="17">
        <f t="shared" si="0"/>
        <v>21.642800000000001</v>
      </c>
      <c r="I44" s="17">
        <f t="shared" si="1"/>
        <v>26.6356</v>
      </c>
    </row>
    <row r="45" spans="2:11" x14ac:dyDescent="0.2">
      <c r="B45" s="15" t="s">
        <v>10</v>
      </c>
      <c r="C45" s="255" t="s">
        <v>156</v>
      </c>
      <c r="D45" s="256"/>
      <c r="E45" s="256"/>
      <c r="F45" s="257"/>
      <c r="G45" s="20">
        <f>'Anexo II - Encargos Sociais'!D31</f>
        <v>6.0000000000000001E-3</v>
      </c>
      <c r="H45" s="17">
        <f t="shared" si="0"/>
        <v>12.985680000000002</v>
      </c>
      <c r="I45" s="17">
        <f t="shared" si="1"/>
        <v>15.98136</v>
      </c>
    </row>
    <row r="46" spans="2:11" x14ac:dyDescent="0.2">
      <c r="B46" s="15" t="s">
        <v>11</v>
      </c>
      <c r="C46" s="255" t="s">
        <v>157</v>
      </c>
      <c r="D46" s="256"/>
      <c r="E46" s="256"/>
      <c r="F46" s="257"/>
      <c r="G46" s="20">
        <f>'Anexo II - Encargos Sociais'!D32</f>
        <v>2E-3</v>
      </c>
      <c r="H46" s="17">
        <f t="shared" si="0"/>
        <v>4.3285600000000004</v>
      </c>
      <c r="I46" s="17">
        <f t="shared" si="1"/>
        <v>5.3271199999999999</v>
      </c>
    </row>
    <row r="47" spans="2:11" x14ac:dyDescent="0.2">
      <c r="B47" s="15" t="s">
        <v>12</v>
      </c>
      <c r="C47" s="255" t="s">
        <v>158</v>
      </c>
      <c r="D47" s="256"/>
      <c r="E47" s="256"/>
      <c r="F47" s="257"/>
      <c r="G47" s="20">
        <f>'Anexo II - Encargos Sociais'!D33</f>
        <v>0.08</v>
      </c>
      <c r="H47" s="17">
        <f t="shared" si="0"/>
        <v>173.14240000000001</v>
      </c>
      <c r="I47" s="17">
        <f t="shared" si="1"/>
        <v>213.0848</v>
      </c>
    </row>
    <row r="48" spans="2:11" ht="12.75" customHeight="1" x14ac:dyDescent="0.2">
      <c r="B48" s="258" t="s">
        <v>39</v>
      </c>
      <c r="C48" s="259"/>
      <c r="D48" s="259"/>
      <c r="E48" s="259"/>
      <c r="F48" s="260"/>
      <c r="G48" s="21">
        <f>SUM(G40:G47)</f>
        <v>0.38060000000000005</v>
      </c>
      <c r="H48" s="19">
        <f>ROUND(SUM(H40:H47),2)</f>
        <v>823.72</v>
      </c>
      <c r="I48" s="19">
        <f>ROUND(SUM(I40:I47),2)</f>
        <v>1013.75</v>
      </c>
    </row>
    <row r="50" spans="2:11" ht="12.75" customHeight="1" x14ac:dyDescent="0.2">
      <c r="B50" s="261" t="s">
        <v>43</v>
      </c>
      <c r="C50" s="262"/>
      <c r="D50" s="262"/>
      <c r="E50" s="262"/>
      <c r="F50" s="262"/>
      <c r="G50" s="263"/>
      <c r="H50" s="102" t="s">
        <v>37</v>
      </c>
      <c r="I50" s="102" t="s">
        <v>37</v>
      </c>
    </row>
    <row r="51" spans="2:11" x14ac:dyDescent="0.2">
      <c r="B51" s="15" t="s">
        <v>0</v>
      </c>
      <c r="C51" s="255" t="s">
        <v>144</v>
      </c>
      <c r="D51" s="256"/>
      <c r="E51" s="256"/>
      <c r="F51" s="256"/>
      <c r="G51" s="257"/>
      <c r="H51" s="17">
        <f>H149</f>
        <v>35.11</v>
      </c>
      <c r="I51" s="17">
        <f>I149</f>
        <v>35.11</v>
      </c>
      <c r="J51" s="116"/>
    </row>
    <row r="52" spans="2:11" x14ac:dyDescent="0.2">
      <c r="B52" s="15" t="s">
        <v>1</v>
      </c>
      <c r="C52" s="255" t="s">
        <v>145</v>
      </c>
      <c r="D52" s="256"/>
      <c r="E52" s="256"/>
      <c r="F52" s="256"/>
      <c r="G52" s="257"/>
      <c r="H52" s="17">
        <f>H155</f>
        <v>331.2</v>
      </c>
      <c r="I52" s="17">
        <f>I155</f>
        <v>331.2</v>
      </c>
      <c r="J52" s="116"/>
      <c r="K52" s="117"/>
    </row>
    <row r="53" spans="2:11" x14ac:dyDescent="0.2">
      <c r="B53" s="15" t="s">
        <v>2</v>
      </c>
      <c r="C53" s="255" t="s">
        <v>146</v>
      </c>
      <c r="D53" s="256"/>
      <c r="E53" s="256"/>
      <c r="F53" s="256"/>
      <c r="G53" s="257"/>
      <c r="H53" s="17">
        <f>H158</f>
        <v>5</v>
      </c>
      <c r="I53" s="17">
        <f>I158</f>
        <v>5</v>
      </c>
      <c r="J53" s="116"/>
      <c r="K53" s="117"/>
    </row>
    <row r="54" spans="2:11" x14ac:dyDescent="0.2">
      <c r="B54" s="15" t="s">
        <v>3</v>
      </c>
      <c r="C54" s="255" t="s">
        <v>147</v>
      </c>
      <c r="D54" s="256"/>
      <c r="E54" s="256"/>
      <c r="F54" s="256"/>
      <c r="G54" s="257"/>
      <c r="H54" s="17">
        <f>H161</f>
        <v>14</v>
      </c>
      <c r="I54" s="17">
        <f>I161</f>
        <v>14</v>
      </c>
    </row>
    <row r="55" spans="2:11" ht="12.75" customHeight="1" x14ac:dyDescent="0.2">
      <c r="B55" s="258" t="s">
        <v>39</v>
      </c>
      <c r="C55" s="259"/>
      <c r="D55" s="259"/>
      <c r="E55" s="259"/>
      <c r="F55" s="259"/>
      <c r="G55" s="260"/>
      <c r="H55" s="19">
        <f>ROUND(SUM(H51:H54),2)</f>
        <v>385.31</v>
      </c>
      <c r="I55" s="19">
        <f>ROUND(SUM(I51:I54),2)</f>
        <v>385.31</v>
      </c>
    </row>
    <row r="57" spans="2:11" ht="12.75" customHeight="1" x14ac:dyDescent="0.2">
      <c r="B57" s="242" t="s">
        <v>45</v>
      </c>
      <c r="C57" s="242"/>
      <c r="D57" s="242"/>
      <c r="E57" s="242"/>
      <c r="F57" s="242"/>
      <c r="G57" s="242"/>
      <c r="H57" s="196" t="str">
        <f>$H$15</f>
        <v>12x36h Diurnas</v>
      </c>
      <c r="I57" s="196" t="str">
        <f>$I$15</f>
        <v>12x36h Noturnas</v>
      </c>
    </row>
    <row r="58" spans="2:11" ht="12.75" customHeight="1" x14ac:dyDescent="0.2">
      <c r="B58" s="264" t="s">
        <v>46</v>
      </c>
      <c r="C58" s="264"/>
      <c r="D58" s="264"/>
      <c r="E58" s="264"/>
      <c r="F58" s="264"/>
      <c r="G58" s="264"/>
      <c r="H58" s="98" t="s">
        <v>37</v>
      </c>
      <c r="I58" s="98" t="s">
        <v>37</v>
      </c>
    </row>
    <row r="59" spans="2:11" x14ac:dyDescent="0.2">
      <c r="B59" s="197" t="s">
        <v>47</v>
      </c>
      <c r="C59" s="243" t="s">
        <v>48</v>
      </c>
      <c r="D59" s="243"/>
      <c r="E59" s="243"/>
      <c r="F59" s="243"/>
      <c r="G59" s="243"/>
      <c r="H59" s="11">
        <f>H35</f>
        <v>442.22</v>
      </c>
      <c r="I59" s="11">
        <f>I35</f>
        <v>544.23</v>
      </c>
    </row>
    <row r="60" spans="2:11" x14ac:dyDescent="0.2">
      <c r="B60" s="197" t="s">
        <v>49</v>
      </c>
      <c r="C60" s="243" t="s">
        <v>50</v>
      </c>
      <c r="D60" s="243"/>
      <c r="E60" s="243"/>
      <c r="F60" s="243"/>
      <c r="G60" s="243"/>
      <c r="H60" s="11">
        <f>H48</f>
        <v>823.72</v>
      </c>
      <c r="I60" s="11">
        <f>I48</f>
        <v>1013.75</v>
      </c>
    </row>
    <row r="61" spans="2:11" x14ac:dyDescent="0.2">
      <c r="B61" s="197" t="s">
        <v>51</v>
      </c>
      <c r="C61" s="243" t="s">
        <v>52</v>
      </c>
      <c r="D61" s="243"/>
      <c r="E61" s="243"/>
      <c r="F61" s="243"/>
      <c r="G61" s="243"/>
      <c r="H61" s="11">
        <f>H55</f>
        <v>385.31</v>
      </c>
      <c r="I61" s="11">
        <f>I55</f>
        <v>385.31</v>
      </c>
    </row>
    <row r="62" spans="2:11" ht="12.75" customHeight="1" x14ac:dyDescent="0.2">
      <c r="B62" s="229" t="s">
        <v>39</v>
      </c>
      <c r="C62" s="229"/>
      <c r="D62" s="229"/>
      <c r="E62" s="229"/>
      <c r="F62" s="229"/>
      <c r="G62" s="229"/>
      <c r="H62" s="19">
        <f>ROUND(SUM(H59:H61),2)</f>
        <v>1651.25</v>
      </c>
      <c r="I62" s="19">
        <f>ROUND(SUM(I59:I61),2)</f>
        <v>1943.29</v>
      </c>
    </row>
    <row r="64" spans="2:11" ht="12.75" customHeight="1" x14ac:dyDescent="0.2">
      <c r="B64" s="242" t="s">
        <v>53</v>
      </c>
      <c r="C64" s="242"/>
      <c r="D64" s="242"/>
      <c r="E64" s="242"/>
      <c r="F64" s="242"/>
      <c r="G64" s="242"/>
      <c r="H64" s="196" t="str">
        <f>$H$15</f>
        <v>12x36h Diurnas</v>
      </c>
      <c r="I64" s="196" t="str">
        <f>$I$15</f>
        <v>12x36h Noturnas</v>
      </c>
    </row>
    <row r="65" spans="2:10" ht="12.75" customHeight="1" x14ac:dyDescent="0.2">
      <c r="B65" s="178">
        <v>3</v>
      </c>
      <c r="C65" s="252" t="s">
        <v>21</v>
      </c>
      <c r="D65" s="253"/>
      <c r="E65" s="253"/>
      <c r="F65" s="254"/>
      <c r="G65" s="179" t="s">
        <v>8</v>
      </c>
      <c r="H65" s="177" t="s">
        <v>37</v>
      </c>
      <c r="I65" s="177" t="s">
        <v>37</v>
      </c>
    </row>
    <row r="66" spans="2:10" x14ac:dyDescent="0.2">
      <c r="B66" s="15" t="s">
        <v>0</v>
      </c>
      <c r="C66" s="255" t="s">
        <v>159</v>
      </c>
      <c r="D66" s="256"/>
      <c r="E66" s="256"/>
      <c r="F66" s="257"/>
      <c r="G66" s="20">
        <f>'Anexo II - Encargos Sociais'!D38</f>
        <v>4.1666666666666666E-3</v>
      </c>
      <c r="H66" s="17">
        <f>(G66*$H$29)</f>
        <v>9.0178333333333338</v>
      </c>
      <c r="I66" s="17">
        <f>(G66*$I$29)</f>
        <v>11.098166666666666</v>
      </c>
      <c r="J66" s="118"/>
    </row>
    <row r="67" spans="2:10" ht="12.75" customHeight="1" x14ac:dyDescent="0.2">
      <c r="B67" s="24" t="s">
        <v>1</v>
      </c>
      <c r="C67" s="255" t="s">
        <v>160</v>
      </c>
      <c r="D67" s="256"/>
      <c r="E67" s="256"/>
      <c r="F67" s="257"/>
      <c r="G67" s="25">
        <f>'Anexo II - Encargos Sociais'!D46</f>
        <v>3.3333333333333332E-4</v>
      </c>
      <c r="H67" s="17">
        <f t="shared" ref="H67:H70" si="2">(G67*$H$29)</f>
        <v>0.72142666666666666</v>
      </c>
      <c r="I67" s="17">
        <f t="shared" ref="I67:I70" si="3">(G67*$I$29)</f>
        <v>0.88785333333333327</v>
      </c>
    </row>
    <row r="68" spans="2:10" x14ac:dyDescent="0.2">
      <c r="B68" s="15" t="s">
        <v>2</v>
      </c>
      <c r="C68" s="255" t="s">
        <v>161</v>
      </c>
      <c r="D68" s="256"/>
      <c r="E68" s="256"/>
      <c r="F68" s="257"/>
      <c r="G68" s="20">
        <f>'Anexo II - Encargos Sociais'!D51</f>
        <v>3.8888888888888892E-4</v>
      </c>
      <c r="H68" s="17">
        <f t="shared" si="2"/>
        <v>0.84166444444444455</v>
      </c>
      <c r="I68" s="17">
        <f t="shared" si="3"/>
        <v>1.0358288888888889</v>
      </c>
    </row>
    <row r="69" spans="2:10" x14ac:dyDescent="0.2">
      <c r="B69" s="15" t="s">
        <v>3</v>
      </c>
      <c r="C69" s="255" t="s">
        <v>162</v>
      </c>
      <c r="D69" s="256"/>
      <c r="E69" s="256"/>
      <c r="F69" s="257"/>
      <c r="G69" s="20">
        <f>'Anexo II - Encargos Sociais'!D61</f>
        <v>1.4801111111111112E-4</v>
      </c>
      <c r="H69" s="17">
        <f t="shared" si="2"/>
        <v>0.32033748755555558</v>
      </c>
      <c r="I69" s="17">
        <f t="shared" si="3"/>
        <v>0.39423647511111115</v>
      </c>
    </row>
    <row r="70" spans="2:10" x14ac:dyDescent="0.2">
      <c r="B70" s="24" t="s">
        <v>9</v>
      </c>
      <c r="C70" s="255" t="s">
        <v>241</v>
      </c>
      <c r="D70" s="256"/>
      <c r="E70" s="256"/>
      <c r="F70" s="257"/>
      <c r="G70" s="25">
        <f>'Anexo II - Encargos Sociais'!D63</f>
        <v>0.04</v>
      </c>
      <c r="H70" s="17">
        <f t="shared" si="2"/>
        <v>86.571200000000005</v>
      </c>
      <c r="I70" s="17">
        <f t="shared" si="3"/>
        <v>106.5424</v>
      </c>
    </row>
    <row r="71" spans="2:10" ht="12.75" customHeight="1" x14ac:dyDescent="0.2">
      <c r="B71" s="258" t="s">
        <v>39</v>
      </c>
      <c r="C71" s="259"/>
      <c r="D71" s="259"/>
      <c r="E71" s="259"/>
      <c r="F71" s="260"/>
      <c r="G71" s="21">
        <f>SUM(G66:G70)</f>
        <v>4.5036899999999998E-2</v>
      </c>
      <c r="H71" s="19">
        <f>ROUND(SUM(H66:H70),2)</f>
        <v>97.47</v>
      </c>
      <c r="I71" s="19">
        <f>ROUND(SUM(I66:I70),2)</f>
        <v>119.96</v>
      </c>
    </row>
    <row r="73" spans="2:10" ht="12.75" customHeight="1" x14ac:dyDescent="0.2">
      <c r="B73" s="242" t="s">
        <v>56</v>
      </c>
      <c r="C73" s="242"/>
      <c r="D73" s="242"/>
      <c r="E73" s="242"/>
      <c r="F73" s="242"/>
      <c r="G73" s="242"/>
      <c r="H73" s="196" t="str">
        <f>$H$15</f>
        <v>12x36h Diurnas</v>
      </c>
      <c r="I73" s="196" t="str">
        <f>$I$15</f>
        <v>12x36h Noturnas</v>
      </c>
    </row>
    <row r="74" spans="2:10" ht="12.75" customHeight="1" x14ac:dyDescent="0.2">
      <c r="B74" s="180"/>
      <c r="C74" s="252" t="s">
        <v>117</v>
      </c>
      <c r="D74" s="253"/>
      <c r="E74" s="253"/>
      <c r="F74" s="254"/>
      <c r="G74" s="179" t="s">
        <v>8</v>
      </c>
      <c r="H74" s="177" t="s">
        <v>37</v>
      </c>
      <c r="I74" s="177" t="s">
        <v>37</v>
      </c>
    </row>
    <row r="75" spans="2:10" x14ac:dyDescent="0.2">
      <c r="B75" s="15" t="s">
        <v>0</v>
      </c>
      <c r="C75" s="255" t="s">
        <v>262</v>
      </c>
      <c r="D75" s="256"/>
      <c r="E75" s="256"/>
      <c r="F75" s="257"/>
      <c r="G75" s="20">
        <f>'Anexo II - Encargos Sociais'!D72</f>
        <v>1.0082677959265981E-2</v>
      </c>
      <c r="H75" s="17">
        <f>(G75*$H$29)</f>
        <v>21.821738253680181</v>
      </c>
      <c r="I75" s="17">
        <f>(G75*$I$29)</f>
        <v>26.855817705182496</v>
      </c>
    </row>
    <row r="76" spans="2:10" x14ac:dyDescent="0.2">
      <c r="B76" s="15" t="s">
        <v>1</v>
      </c>
      <c r="C76" s="255" t="s">
        <v>163</v>
      </c>
      <c r="D76" s="256"/>
      <c r="E76" s="256"/>
      <c r="F76" s="257"/>
      <c r="G76" s="20">
        <f>'Anexo II - Encargos Sociais'!D78</f>
        <v>2.7777777777777779E-3</v>
      </c>
      <c r="H76" s="17">
        <f t="shared" ref="H76:H79" si="4">(G76*$H$29)</f>
        <v>6.0118888888888895</v>
      </c>
      <c r="I76" s="17">
        <f t="shared" ref="I76:I79" si="5">(G76*$I$29)</f>
        <v>7.3987777777777781</v>
      </c>
    </row>
    <row r="77" spans="2:10" x14ac:dyDescent="0.2">
      <c r="B77" s="15" t="s">
        <v>2</v>
      </c>
      <c r="C77" s="255" t="s">
        <v>164</v>
      </c>
      <c r="D77" s="256"/>
      <c r="E77" s="256"/>
      <c r="F77" s="257"/>
      <c r="G77" s="20">
        <f>'Anexo II - Encargos Sociais'!D87</f>
        <v>8.3333333333333328E-4</v>
      </c>
      <c r="H77" s="17">
        <f t="shared" si="4"/>
        <v>1.8035666666666668</v>
      </c>
      <c r="I77" s="17">
        <f t="shared" si="5"/>
        <v>2.2196333333333333</v>
      </c>
    </row>
    <row r="78" spans="2:10" ht="12.75" customHeight="1" x14ac:dyDescent="0.2">
      <c r="B78" s="15" t="s">
        <v>3</v>
      </c>
      <c r="C78" s="255" t="s">
        <v>165</v>
      </c>
      <c r="D78" s="256"/>
      <c r="E78" s="256"/>
      <c r="F78" s="257"/>
      <c r="G78" s="20">
        <f>'Anexo II - Encargos Sociais'!D100</f>
        <v>2.4999999999999996E-3</v>
      </c>
      <c r="H78" s="17">
        <f t="shared" si="4"/>
        <v>5.4106999999999994</v>
      </c>
      <c r="I78" s="17">
        <f t="shared" si="5"/>
        <v>6.6588999999999992</v>
      </c>
    </row>
    <row r="79" spans="2:10" x14ac:dyDescent="0.2">
      <c r="B79" s="15" t="s">
        <v>9</v>
      </c>
      <c r="C79" s="255" t="s">
        <v>166</v>
      </c>
      <c r="D79" s="256"/>
      <c r="E79" s="256"/>
      <c r="F79" s="257"/>
      <c r="G79" s="20">
        <f>'Anexo II - Encargos Sociais'!D110</f>
        <v>5.5544444999999993E-4</v>
      </c>
      <c r="H79" s="17">
        <f t="shared" si="4"/>
        <v>1.2021373142459999</v>
      </c>
      <c r="I79" s="17">
        <f t="shared" si="5"/>
        <v>1.4794596192419998</v>
      </c>
    </row>
    <row r="80" spans="2:10" ht="12.75" customHeight="1" x14ac:dyDescent="0.2">
      <c r="B80" s="258" t="s">
        <v>39</v>
      </c>
      <c r="C80" s="259"/>
      <c r="D80" s="259"/>
      <c r="E80" s="259"/>
      <c r="F80" s="260"/>
      <c r="G80" s="21">
        <f>SUM(G75:G79)</f>
        <v>1.6749233520377094E-2</v>
      </c>
      <c r="H80" s="19">
        <f>ROUND(SUM(H75:H79),2)</f>
        <v>36.25</v>
      </c>
      <c r="I80" s="19">
        <f>ROUND(SUM(I75:I79),2)</f>
        <v>44.61</v>
      </c>
    </row>
    <row r="82" spans="2:14" ht="12.75" customHeight="1" x14ac:dyDescent="0.2">
      <c r="B82" s="103"/>
      <c r="C82" s="261" t="s">
        <v>142</v>
      </c>
      <c r="D82" s="262"/>
      <c r="E82" s="262"/>
      <c r="F82" s="262"/>
      <c r="G82" s="263"/>
      <c r="H82" s="102" t="s">
        <v>37</v>
      </c>
      <c r="I82" s="102" t="s">
        <v>37</v>
      </c>
    </row>
    <row r="83" spans="2:14" x14ac:dyDescent="0.2">
      <c r="B83" s="15" t="s">
        <v>0</v>
      </c>
      <c r="C83" s="265" t="s">
        <v>265</v>
      </c>
      <c r="D83" s="266"/>
      <c r="E83" s="266"/>
      <c r="F83" s="266"/>
      <c r="G83" s="267"/>
      <c r="H83" s="17">
        <f>((($H$18)/220)*15*1.5)</f>
        <v>170.26670454545453</v>
      </c>
      <c r="I83" s="17">
        <f>((($I$18)/220)*15*1.5)</f>
        <v>170.26670454545453</v>
      </c>
    </row>
    <row r="84" spans="2:14" x14ac:dyDescent="0.2">
      <c r="B84" s="15" t="s">
        <v>1</v>
      </c>
      <c r="C84" s="265" t="s">
        <v>267</v>
      </c>
      <c r="D84" s="266"/>
      <c r="E84" s="266"/>
      <c r="F84" s="266"/>
      <c r="G84" s="267"/>
      <c r="H84" s="17">
        <f>ROUND((H83)*16.67%,2)</f>
        <v>28.38</v>
      </c>
      <c r="I84" s="17">
        <f>ROUND((I83)*16.67%,2)</f>
        <v>28.38</v>
      </c>
    </row>
    <row r="85" spans="2:14" x14ac:dyDescent="0.2">
      <c r="B85" s="15" t="s">
        <v>2</v>
      </c>
      <c r="C85" s="265" t="s">
        <v>141</v>
      </c>
      <c r="D85" s="266"/>
      <c r="E85" s="266"/>
      <c r="F85" s="266"/>
      <c r="G85" s="267"/>
      <c r="H85" s="17">
        <f>ROUND((H83+H84+H29)*7%,2)</f>
        <v>165.4</v>
      </c>
      <c r="I85" s="17">
        <f>ROUND((I83+I84+I29)*7%,2)</f>
        <v>200.35</v>
      </c>
    </row>
    <row r="86" spans="2:14" ht="12.75" customHeight="1" x14ac:dyDescent="0.2">
      <c r="B86" s="258" t="s">
        <v>39</v>
      </c>
      <c r="C86" s="259"/>
      <c r="D86" s="259"/>
      <c r="E86" s="259"/>
      <c r="F86" s="259"/>
      <c r="G86" s="260"/>
      <c r="H86" s="19">
        <f>ROUND(SUM(H83:H85),2)</f>
        <v>364.05</v>
      </c>
      <c r="I86" s="19">
        <f>ROUND(SUM(I83:I85),2)</f>
        <v>399</v>
      </c>
    </row>
    <row r="87" spans="2:14" ht="33" customHeight="1" x14ac:dyDescent="0.2">
      <c r="B87" s="268" t="s">
        <v>268</v>
      </c>
      <c r="C87" s="268"/>
      <c r="D87" s="268"/>
      <c r="E87" s="268"/>
      <c r="F87" s="268"/>
      <c r="G87" s="268"/>
      <c r="H87" s="268"/>
      <c r="I87" s="170"/>
      <c r="J87" s="1"/>
      <c r="K87" s="1"/>
      <c r="L87" s="22"/>
    </row>
    <row r="89" spans="2:14" x14ac:dyDescent="0.2">
      <c r="B89" s="269" t="s">
        <v>80</v>
      </c>
      <c r="C89" s="269"/>
      <c r="D89" s="269"/>
      <c r="E89" s="269"/>
      <c r="F89" s="269"/>
      <c r="G89" s="269"/>
      <c r="H89" s="196" t="str">
        <f>$H$15</f>
        <v>12x36h Diurnas</v>
      </c>
      <c r="I89" s="196" t="str">
        <f>$I$15</f>
        <v>12x36h Noturnas</v>
      </c>
    </row>
    <row r="90" spans="2:14" ht="12.75" customHeight="1" x14ac:dyDescent="0.2">
      <c r="B90" s="196">
        <v>4</v>
      </c>
      <c r="C90" s="242" t="s">
        <v>81</v>
      </c>
      <c r="D90" s="242"/>
      <c r="E90" s="242"/>
      <c r="F90" s="242"/>
      <c r="G90" s="242"/>
      <c r="H90" s="98" t="s">
        <v>37</v>
      </c>
      <c r="I90" s="98" t="s">
        <v>37</v>
      </c>
    </row>
    <row r="91" spans="2:14" ht="12.75" customHeight="1" x14ac:dyDescent="0.2">
      <c r="B91" s="198" t="s">
        <v>14</v>
      </c>
      <c r="C91" s="240" t="s">
        <v>116</v>
      </c>
      <c r="D91" s="240"/>
      <c r="E91" s="240"/>
      <c r="F91" s="240"/>
      <c r="G91" s="240"/>
      <c r="H91" s="12">
        <f>H80</f>
        <v>36.25</v>
      </c>
      <c r="I91" s="12">
        <f>I80</f>
        <v>44.61</v>
      </c>
    </row>
    <row r="92" spans="2:14" ht="12.75" customHeight="1" x14ac:dyDescent="0.2">
      <c r="B92" s="198" t="s">
        <v>101</v>
      </c>
      <c r="C92" s="240" t="s">
        <v>143</v>
      </c>
      <c r="D92" s="240"/>
      <c r="E92" s="240"/>
      <c r="F92" s="240"/>
      <c r="G92" s="240"/>
      <c r="H92" s="12">
        <f>H86</f>
        <v>364.05</v>
      </c>
      <c r="I92" s="12">
        <f>I86</f>
        <v>399</v>
      </c>
    </row>
    <row r="93" spans="2:14" ht="12.75" customHeight="1" x14ac:dyDescent="0.2">
      <c r="B93" s="229" t="s">
        <v>39</v>
      </c>
      <c r="C93" s="229"/>
      <c r="D93" s="229"/>
      <c r="E93" s="229"/>
      <c r="F93" s="229"/>
      <c r="G93" s="229"/>
      <c r="H93" s="19">
        <f>ROUND(SUM(H91:H92),2)</f>
        <v>400.3</v>
      </c>
      <c r="I93" s="19">
        <f>ROUND(SUM(I91:I92),2)</f>
        <v>443.61</v>
      </c>
    </row>
    <row r="95" spans="2:14" s="22" customFormat="1" ht="12.75" customHeight="1" x14ac:dyDescent="0.2">
      <c r="B95" s="242" t="s">
        <v>57</v>
      </c>
      <c r="C95" s="242"/>
      <c r="D95" s="242"/>
      <c r="E95" s="242"/>
      <c r="F95" s="242"/>
      <c r="G95" s="242"/>
      <c r="H95" s="196" t="str">
        <f>$H$15</f>
        <v>12x36h Diurnas</v>
      </c>
      <c r="I95" s="196" t="str">
        <f>$I$15</f>
        <v>12x36h Noturnas</v>
      </c>
      <c r="J95" s="104"/>
      <c r="K95" s="115"/>
      <c r="L95" s="104"/>
      <c r="M95" s="1"/>
      <c r="N95" s="1"/>
    </row>
    <row r="96" spans="2:14" s="22" customFormat="1" x14ac:dyDescent="0.2">
      <c r="B96" s="178">
        <v>5</v>
      </c>
      <c r="C96" s="252" t="s">
        <v>13</v>
      </c>
      <c r="D96" s="253"/>
      <c r="E96" s="253"/>
      <c r="F96" s="254"/>
      <c r="G96" s="180"/>
      <c r="H96" s="102" t="s">
        <v>37</v>
      </c>
      <c r="I96" s="177" t="s">
        <v>37</v>
      </c>
      <c r="J96" s="104"/>
      <c r="K96" s="115"/>
      <c r="L96" s="104"/>
      <c r="M96" s="1"/>
      <c r="N96" s="1"/>
    </row>
    <row r="97" spans="2:14" s="22" customFormat="1" x14ac:dyDescent="0.2">
      <c r="B97" s="15" t="s">
        <v>0</v>
      </c>
      <c r="C97" s="255" t="s">
        <v>167</v>
      </c>
      <c r="D97" s="256"/>
      <c r="E97" s="256"/>
      <c r="F97" s="257"/>
      <c r="G97" s="23" t="s">
        <v>44</v>
      </c>
      <c r="H97" s="17">
        <f>$H$176</f>
        <v>24.92</v>
      </c>
      <c r="I97" s="17">
        <f>$I$176</f>
        <v>24.92</v>
      </c>
      <c r="J97" s="104"/>
      <c r="K97" s="115"/>
      <c r="L97" s="104"/>
      <c r="M97" s="1"/>
      <c r="N97" s="1"/>
    </row>
    <row r="98" spans="2:14" s="22" customFormat="1" x14ac:dyDescent="0.2">
      <c r="B98" s="15" t="s">
        <v>1</v>
      </c>
      <c r="C98" s="255" t="s">
        <v>168</v>
      </c>
      <c r="D98" s="256"/>
      <c r="E98" s="256"/>
      <c r="F98" s="257"/>
      <c r="G98" s="23" t="s">
        <v>44</v>
      </c>
      <c r="H98" s="17">
        <f>H187</f>
        <v>32.47</v>
      </c>
      <c r="I98" s="17">
        <f>I187</f>
        <v>32.47</v>
      </c>
      <c r="J98" s="119"/>
      <c r="K98" s="115"/>
      <c r="L98" s="104"/>
      <c r="M98" s="1"/>
      <c r="N98" s="1"/>
    </row>
    <row r="99" spans="2:14" s="22" customFormat="1" ht="12.75" customHeight="1" x14ac:dyDescent="0.2">
      <c r="B99" s="258" t="s">
        <v>39</v>
      </c>
      <c r="C99" s="259"/>
      <c r="D99" s="259"/>
      <c r="E99" s="259"/>
      <c r="F99" s="260"/>
      <c r="G99" s="26" t="s">
        <v>44</v>
      </c>
      <c r="H99" s="19">
        <f>ROUND(SUM(H97:H98),2)</f>
        <v>57.39</v>
      </c>
      <c r="I99" s="19">
        <f>ROUND(SUM(I97:I98),2)</f>
        <v>57.39</v>
      </c>
      <c r="J99" s="104"/>
      <c r="K99" s="128"/>
      <c r="L99" s="104"/>
      <c r="N99" s="1"/>
    </row>
    <row r="100" spans="2:14" x14ac:dyDescent="0.2">
      <c r="K100" s="128"/>
    </row>
    <row r="101" spans="2:14" s="22" customFormat="1" ht="12.75" customHeight="1" x14ac:dyDescent="0.2">
      <c r="B101" s="242" t="s">
        <v>58</v>
      </c>
      <c r="C101" s="242"/>
      <c r="D101" s="242"/>
      <c r="E101" s="242"/>
      <c r="F101" s="242"/>
      <c r="G101" s="242"/>
      <c r="H101" s="196" t="str">
        <f>$H$15</f>
        <v>12x36h Diurnas</v>
      </c>
      <c r="I101" s="196" t="str">
        <f>$I$15</f>
        <v>12x36h Noturnas</v>
      </c>
      <c r="J101" s="104"/>
      <c r="K101" s="115"/>
      <c r="L101" s="104"/>
      <c r="N101" s="1"/>
    </row>
    <row r="102" spans="2:14" s="22" customFormat="1" ht="12.75" customHeight="1" x14ac:dyDescent="0.2">
      <c r="B102" s="178">
        <v>6</v>
      </c>
      <c r="C102" s="252" t="s">
        <v>22</v>
      </c>
      <c r="D102" s="253"/>
      <c r="E102" s="253"/>
      <c r="F102" s="254"/>
      <c r="G102" s="179" t="s">
        <v>8</v>
      </c>
      <c r="H102" s="177" t="s">
        <v>37</v>
      </c>
      <c r="I102" s="177" t="s">
        <v>37</v>
      </c>
      <c r="J102" s="115"/>
      <c r="K102" s="127"/>
      <c r="L102" s="94"/>
      <c r="N102" s="1"/>
    </row>
    <row r="103" spans="2:14" s="22" customFormat="1" ht="34.5" customHeight="1" x14ac:dyDescent="0.2">
      <c r="B103" s="274" t="s">
        <v>0</v>
      </c>
      <c r="C103" s="270" t="s">
        <v>221</v>
      </c>
      <c r="D103" s="271"/>
      <c r="E103" s="271"/>
      <c r="F103" s="271"/>
      <c r="G103" s="209" t="s">
        <v>325</v>
      </c>
      <c r="H103" s="17">
        <f>((H120)*H104)</f>
        <v>131.1207</v>
      </c>
      <c r="I103" s="17">
        <f>((I120)*I104)</f>
        <v>156.83430000000001</v>
      </c>
      <c r="J103" s="214"/>
      <c r="K103" s="160"/>
      <c r="L103" s="95"/>
      <c r="N103" s="1"/>
    </row>
    <row r="104" spans="2:14" s="22" customFormat="1" x14ac:dyDescent="0.2">
      <c r="B104" s="275"/>
      <c r="C104" s="272"/>
      <c r="D104" s="273"/>
      <c r="E104" s="273"/>
      <c r="F104" s="273"/>
      <c r="G104" s="209" t="s">
        <v>8</v>
      </c>
      <c r="H104" s="212">
        <v>0.03</v>
      </c>
      <c r="I104" s="212">
        <f>H104</f>
        <v>0.03</v>
      </c>
      <c r="J104" s="2"/>
      <c r="K104" s="160"/>
      <c r="L104" s="95"/>
      <c r="N104" s="1"/>
    </row>
    <row r="105" spans="2:14" s="22" customFormat="1" ht="18" customHeight="1" x14ac:dyDescent="0.2">
      <c r="B105" s="274" t="s">
        <v>1</v>
      </c>
      <c r="C105" s="270" t="s">
        <v>91</v>
      </c>
      <c r="D105" s="271"/>
      <c r="E105" s="271"/>
      <c r="F105" s="271"/>
      <c r="G105" s="209" t="s">
        <v>325</v>
      </c>
      <c r="H105" s="206">
        <f>((H120+H103)*H106)</f>
        <v>229.09364101466821</v>
      </c>
      <c r="I105" s="17">
        <f>((I120+I103)*I106)</f>
        <v>167.46592722016118</v>
      </c>
      <c r="J105" s="215"/>
      <c r="L105" s="95"/>
      <c r="N105" s="1"/>
    </row>
    <row r="106" spans="2:14" s="22" customFormat="1" ht="18" customHeight="1" x14ac:dyDescent="0.2">
      <c r="B106" s="275"/>
      <c r="C106" s="272"/>
      <c r="D106" s="273"/>
      <c r="E106" s="273"/>
      <c r="F106" s="273"/>
      <c r="G106" s="209" t="s">
        <v>8</v>
      </c>
      <c r="H106" s="210">
        <v>5.0889221311475441E-2</v>
      </c>
      <c r="I106" s="211">
        <v>3.1100648044692786E-2</v>
      </c>
      <c r="J106" s="213"/>
      <c r="M106" s="95"/>
      <c r="N106" s="1"/>
    </row>
    <row r="107" spans="2:14" s="22" customFormat="1" x14ac:dyDescent="0.2">
      <c r="B107" s="15" t="s">
        <v>2</v>
      </c>
      <c r="C107" s="276" t="s">
        <v>59</v>
      </c>
      <c r="D107" s="277"/>
      <c r="E107" s="277"/>
      <c r="F107" s="278"/>
      <c r="G107" s="207"/>
      <c r="H107" s="28"/>
      <c r="I107" s="28"/>
      <c r="K107" s="120"/>
      <c r="L107" s="104"/>
      <c r="M107" s="1"/>
      <c r="N107" s="1"/>
    </row>
    <row r="108" spans="2:14" s="22" customFormat="1" ht="33.75" customHeight="1" x14ac:dyDescent="0.2">
      <c r="B108" s="15" t="s">
        <v>60</v>
      </c>
      <c r="C108" s="255" t="s">
        <v>92</v>
      </c>
      <c r="D108" s="256"/>
      <c r="E108" s="256"/>
      <c r="F108" s="257"/>
      <c r="G108" s="27">
        <v>6.4999999999999997E-3</v>
      </c>
      <c r="H108" s="17">
        <f>((($H$120+$H$103+$H$105)/(1-($G$108+$G$109+$G$110)))*G108)</f>
        <v>32.765986378897544</v>
      </c>
      <c r="I108" s="17">
        <f>((($I$120+$I$103+$I$105)/(1-($G$108+$G$109+$G$110)))*G108)</f>
        <v>38.453613720757652</v>
      </c>
      <c r="J108" s="129"/>
      <c r="K108" s="171"/>
      <c r="L108" s="104"/>
      <c r="M108" s="1"/>
      <c r="N108" s="1"/>
    </row>
    <row r="109" spans="2:14" s="22" customFormat="1" ht="33.75" customHeight="1" x14ac:dyDescent="0.2">
      <c r="B109" s="15" t="s">
        <v>61</v>
      </c>
      <c r="C109" s="255" t="s">
        <v>93</v>
      </c>
      <c r="D109" s="256"/>
      <c r="E109" s="256"/>
      <c r="F109" s="257"/>
      <c r="G109" s="27">
        <v>0.03</v>
      </c>
      <c r="H109" s="17">
        <f>((($H$120+$H$103+$H$105)/(1-($G$108+$G$109+$G$110)))*G109)</f>
        <v>151.22762944106557</v>
      </c>
      <c r="I109" s="17">
        <f t="shared" ref="I109:I110" si="6">((($I$120+$I$103+$I$105)/(1-($G$108+$G$109+$G$110)))*G109)</f>
        <v>177.47821717272762</v>
      </c>
      <c r="J109" s="130"/>
      <c r="K109" s="128"/>
      <c r="L109" s="104"/>
      <c r="M109" s="1"/>
      <c r="N109" s="1"/>
    </row>
    <row r="110" spans="2:14" ht="33.75" customHeight="1" x14ac:dyDescent="0.2">
      <c r="B110" s="15" t="s">
        <v>62</v>
      </c>
      <c r="C110" s="255" t="s">
        <v>94</v>
      </c>
      <c r="D110" s="256"/>
      <c r="E110" s="256"/>
      <c r="F110" s="257"/>
      <c r="G110" s="27">
        <v>2.5000000000000001E-2</v>
      </c>
      <c r="H110" s="17">
        <f>((($H$120+$H$103+$H$105)/(1-($G$108+$G$109+$G$110)))*G110)</f>
        <v>126.02302453422134</v>
      </c>
      <c r="I110" s="17">
        <f t="shared" si="6"/>
        <v>147.89851431060637</v>
      </c>
    </row>
    <row r="111" spans="2:14" ht="12.75" customHeight="1" x14ac:dyDescent="0.2">
      <c r="B111" s="258" t="s">
        <v>20</v>
      </c>
      <c r="C111" s="259"/>
      <c r="D111" s="259"/>
      <c r="E111" s="259"/>
      <c r="F111" s="260"/>
      <c r="G111" s="29">
        <f>SUM(G103:G110)</f>
        <v>6.1499999999999999E-2</v>
      </c>
      <c r="H111" s="30">
        <f>ROUND(SUM(H103:H110),2)</f>
        <v>670.31</v>
      </c>
      <c r="I111" s="30">
        <f>ROUND(SUM(I103:I110),2)</f>
        <v>688.19</v>
      </c>
    </row>
    <row r="113" spans="2:12" ht="12.75" customHeight="1" x14ac:dyDescent="0.2">
      <c r="B113" s="242" t="s">
        <v>82</v>
      </c>
      <c r="C113" s="242"/>
      <c r="D113" s="242"/>
      <c r="E113" s="242"/>
      <c r="F113" s="242"/>
      <c r="G113" s="242"/>
      <c r="H113" s="196" t="str">
        <f>$H$15</f>
        <v>12x36h Diurnas</v>
      </c>
      <c r="I113" s="196" t="str">
        <f>$I$15</f>
        <v>12x36h Noturnas</v>
      </c>
    </row>
    <row r="114" spans="2:12" ht="12.75" customHeight="1" x14ac:dyDescent="0.2">
      <c r="B114" s="242" t="s">
        <v>63</v>
      </c>
      <c r="C114" s="242"/>
      <c r="D114" s="242"/>
      <c r="E114" s="242"/>
      <c r="F114" s="242"/>
      <c r="G114" s="242"/>
      <c r="H114" s="98" t="s">
        <v>37</v>
      </c>
      <c r="I114" s="98" t="s">
        <v>37</v>
      </c>
    </row>
    <row r="115" spans="2:12" x14ac:dyDescent="0.2">
      <c r="B115" s="198" t="s">
        <v>0</v>
      </c>
      <c r="C115" s="243" t="s">
        <v>36</v>
      </c>
      <c r="D115" s="243"/>
      <c r="E115" s="243"/>
      <c r="F115" s="243"/>
      <c r="G115" s="243"/>
      <c r="H115" s="11">
        <f>H29</f>
        <v>2164.2800000000002</v>
      </c>
      <c r="I115" s="11">
        <f>I29</f>
        <v>2663.56</v>
      </c>
    </row>
    <row r="116" spans="2:12" x14ac:dyDescent="0.2">
      <c r="B116" s="198" t="s">
        <v>1</v>
      </c>
      <c r="C116" s="243" t="s">
        <v>38</v>
      </c>
      <c r="D116" s="243"/>
      <c r="E116" s="243"/>
      <c r="F116" s="243"/>
      <c r="G116" s="243"/>
      <c r="H116" s="11">
        <f>H62</f>
        <v>1651.25</v>
      </c>
      <c r="I116" s="11">
        <f>I62</f>
        <v>1943.29</v>
      </c>
    </row>
    <row r="117" spans="2:12" x14ac:dyDescent="0.2">
      <c r="B117" s="198" t="s">
        <v>2</v>
      </c>
      <c r="C117" s="243" t="s">
        <v>53</v>
      </c>
      <c r="D117" s="243"/>
      <c r="E117" s="243"/>
      <c r="F117" s="243"/>
      <c r="G117" s="243"/>
      <c r="H117" s="11">
        <f>H71</f>
        <v>97.47</v>
      </c>
      <c r="I117" s="11">
        <f>I71</f>
        <v>119.96</v>
      </c>
    </row>
    <row r="118" spans="2:12" x14ac:dyDescent="0.2">
      <c r="B118" s="31" t="s">
        <v>3</v>
      </c>
      <c r="C118" s="243" t="s">
        <v>56</v>
      </c>
      <c r="D118" s="243"/>
      <c r="E118" s="243"/>
      <c r="F118" s="243"/>
      <c r="G118" s="243"/>
      <c r="H118" s="11">
        <f>H93</f>
        <v>400.3</v>
      </c>
      <c r="I118" s="11">
        <f>I93</f>
        <v>443.61</v>
      </c>
    </row>
    <row r="119" spans="2:12" x14ac:dyDescent="0.2">
      <c r="B119" s="32" t="s">
        <v>9</v>
      </c>
      <c r="C119" s="243" t="s">
        <v>57</v>
      </c>
      <c r="D119" s="243"/>
      <c r="E119" s="243"/>
      <c r="F119" s="243"/>
      <c r="G119" s="243"/>
      <c r="H119" s="33">
        <f>H99</f>
        <v>57.39</v>
      </c>
      <c r="I119" s="33">
        <f>I99</f>
        <v>57.39</v>
      </c>
    </row>
    <row r="120" spans="2:12" x14ac:dyDescent="0.2">
      <c r="B120" s="34"/>
      <c r="C120" s="288" t="s">
        <v>64</v>
      </c>
      <c r="D120" s="288"/>
      <c r="E120" s="288"/>
      <c r="F120" s="288"/>
      <c r="G120" s="288"/>
      <c r="H120" s="35">
        <f>SUM(H115:H119)</f>
        <v>4370.6900000000005</v>
      </c>
      <c r="I120" s="35">
        <f>SUM(I115:I119)</f>
        <v>5227.8100000000004</v>
      </c>
    </row>
    <row r="121" spans="2:12" x14ac:dyDescent="0.2">
      <c r="B121" s="198" t="s">
        <v>10</v>
      </c>
      <c r="C121" s="243" t="s">
        <v>58</v>
      </c>
      <c r="D121" s="243"/>
      <c r="E121" s="243"/>
      <c r="F121" s="243"/>
      <c r="G121" s="243"/>
      <c r="H121" s="11">
        <f>H111</f>
        <v>670.31</v>
      </c>
      <c r="I121" s="11">
        <f>I111</f>
        <v>688.19</v>
      </c>
    </row>
    <row r="122" spans="2:12" ht="15.75" customHeight="1" x14ac:dyDescent="0.2">
      <c r="B122" s="289" t="s">
        <v>65</v>
      </c>
      <c r="C122" s="289"/>
      <c r="D122" s="289"/>
      <c r="E122" s="289"/>
      <c r="F122" s="289"/>
      <c r="G122" s="289"/>
      <c r="H122" s="124">
        <f>ROUND(SUM(H120:H121),2)</f>
        <v>5041</v>
      </c>
      <c r="I122" s="124">
        <f>ROUND(SUM(I120:I121),2)</f>
        <v>5916</v>
      </c>
      <c r="K122" s="2"/>
      <c r="L122" s="2"/>
    </row>
    <row r="123" spans="2:12" ht="15" customHeight="1" x14ac:dyDescent="0.2"/>
    <row r="124" spans="2:12" x14ac:dyDescent="0.2">
      <c r="B124" s="290" t="s">
        <v>88</v>
      </c>
      <c r="C124" s="290"/>
      <c r="D124" s="290"/>
      <c r="E124" s="290"/>
      <c r="F124" s="290"/>
      <c r="G124" s="290"/>
      <c r="H124" s="290" t="s">
        <v>235</v>
      </c>
      <c r="I124" s="290"/>
    </row>
    <row r="125" spans="2:12" ht="45.75" customHeight="1" x14ac:dyDescent="0.2">
      <c r="B125" s="279" t="s">
        <v>276</v>
      </c>
      <c r="C125" s="280"/>
      <c r="D125" s="99" t="s">
        <v>83</v>
      </c>
      <c r="E125" s="99" t="s">
        <v>277</v>
      </c>
      <c r="F125" s="99" t="s">
        <v>278</v>
      </c>
      <c r="G125" s="100" t="s">
        <v>279</v>
      </c>
      <c r="H125" s="279" t="s">
        <v>280</v>
      </c>
      <c r="I125" s="280"/>
    </row>
    <row r="126" spans="2:12" ht="57.75" customHeight="1" x14ac:dyDescent="0.2">
      <c r="B126" s="52" t="s">
        <v>84</v>
      </c>
      <c r="C126" s="200" t="s">
        <v>271</v>
      </c>
      <c r="D126" s="53">
        <f>H122</f>
        <v>5041</v>
      </c>
      <c r="E126" s="54">
        <v>2</v>
      </c>
      <c r="F126" s="53">
        <f>ROUND((D126*E126),2)</f>
        <v>10082</v>
      </c>
      <c r="G126" s="54">
        <v>1</v>
      </c>
      <c r="H126" s="281">
        <f>ROUND((F126*G126),2)</f>
        <v>10082</v>
      </c>
      <c r="I126" s="282"/>
    </row>
    <row r="127" spans="2:12" ht="56.25" customHeight="1" x14ac:dyDescent="0.2">
      <c r="B127" s="52" t="s">
        <v>234</v>
      </c>
      <c r="C127" s="200" t="s">
        <v>270</v>
      </c>
      <c r="D127" s="53">
        <f>I122</f>
        <v>5916</v>
      </c>
      <c r="E127" s="54">
        <v>2</v>
      </c>
      <c r="F127" s="53">
        <f>ROUND((D127*E127),2)</f>
        <v>11832</v>
      </c>
      <c r="G127" s="54">
        <v>1</v>
      </c>
      <c r="H127" s="281">
        <f>ROUND((F127*G127),2)</f>
        <v>11832</v>
      </c>
      <c r="I127" s="282"/>
    </row>
    <row r="128" spans="2:12" ht="18" customHeight="1" x14ac:dyDescent="0.2">
      <c r="B128" s="283" t="s">
        <v>274</v>
      </c>
      <c r="C128" s="284"/>
      <c r="D128" s="284"/>
      <c r="E128" s="284"/>
      <c r="F128" s="284"/>
      <c r="G128" s="285"/>
      <c r="H128" s="286">
        <f>ROUND(SUM(H126:I127),2)</f>
        <v>21914</v>
      </c>
      <c r="I128" s="287"/>
    </row>
    <row r="129" spans="2:9" ht="14.25" customHeight="1" x14ac:dyDescent="0.2"/>
    <row r="130" spans="2:9" ht="12.75" customHeight="1" x14ac:dyDescent="0.2">
      <c r="B130" s="297" t="s">
        <v>89</v>
      </c>
      <c r="C130" s="297"/>
      <c r="D130" s="297"/>
      <c r="E130" s="297"/>
      <c r="F130" s="297"/>
      <c r="G130" s="297"/>
      <c r="H130" s="246" t="str">
        <f>H124</f>
        <v>24 horas</v>
      </c>
      <c r="I130" s="248"/>
    </row>
    <row r="131" spans="2:9" x14ac:dyDescent="0.2">
      <c r="B131" s="269" t="s">
        <v>85</v>
      </c>
      <c r="C131" s="269"/>
      <c r="D131" s="269"/>
      <c r="E131" s="269"/>
      <c r="F131" s="269"/>
      <c r="G131" s="269"/>
      <c r="H131" s="298" t="s">
        <v>37</v>
      </c>
      <c r="I131" s="299"/>
    </row>
    <row r="132" spans="2:9" x14ac:dyDescent="0.2">
      <c r="B132" s="200" t="s">
        <v>0</v>
      </c>
      <c r="C132" s="291" t="s">
        <v>86</v>
      </c>
      <c r="D132" s="291"/>
      <c r="E132" s="291"/>
      <c r="F132" s="291"/>
      <c r="G132" s="291"/>
      <c r="H132" s="292">
        <f>H128</f>
        <v>21914</v>
      </c>
      <c r="I132" s="293"/>
    </row>
    <row r="133" spans="2:9" x14ac:dyDescent="0.2">
      <c r="B133" s="200" t="s">
        <v>1</v>
      </c>
      <c r="C133" s="291" t="s">
        <v>87</v>
      </c>
      <c r="D133" s="291"/>
      <c r="E133" s="291"/>
      <c r="F133" s="291"/>
      <c r="G133" s="291"/>
      <c r="H133" s="292">
        <f>H128</f>
        <v>21914</v>
      </c>
      <c r="I133" s="293"/>
    </row>
    <row r="134" spans="2:9" ht="33" customHeight="1" x14ac:dyDescent="0.2">
      <c r="B134" s="200" t="s">
        <v>2</v>
      </c>
      <c r="C134" s="291" t="s">
        <v>266</v>
      </c>
      <c r="D134" s="291"/>
      <c r="E134" s="291"/>
      <c r="F134" s="291"/>
      <c r="G134" s="291"/>
      <c r="H134" s="294">
        <f>ROUND((H133*12),2)</f>
        <v>262968</v>
      </c>
      <c r="I134" s="295"/>
    </row>
    <row r="135" spans="2:9" ht="13.5" customHeight="1" x14ac:dyDescent="0.2"/>
    <row r="136" spans="2:9" ht="18" customHeight="1" x14ac:dyDescent="0.2">
      <c r="B136" s="296" t="s">
        <v>179</v>
      </c>
      <c r="C136" s="296"/>
      <c r="D136" s="296"/>
      <c r="E136" s="296"/>
      <c r="F136" s="296"/>
      <c r="G136" s="296"/>
      <c r="H136" s="246" t="str">
        <f>H130</f>
        <v>24 horas</v>
      </c>
      <c r="I136" s="248"/>
    </row>
    <row r="137" spans="2:9" ht="25.5" x14ac:dyDescent="0.2">
      <c r="B137" s="97"/>
      <c r="C137" s="242" t="s">
        <v>123</v>
      </c>
      <c r="D137" s="242"/>
      <c r="E137" s="242"/>
      <c r="F137" s="196" t="s">
        <v>124</v>
      </c>
      <c r="G137" s="196" t="s">
        <v>125</v>
      </c>
      <c r="H137" s="246" t="s">
        <v>126</v>
      </c>
      <c r="I137" s="248"/>
    </row>
    <row r="138" spans="2:9" ht="34.5" customHeight="1" x14ac:dyDescent="0.2">
      <c r="B138" s="197" t="s">
        <v>127</v>
      </c>
      <c r="C138" s="251" t="s">
        <v>272</v>
      </c>
      <c r="D138" s="251"/>
      <c r="E138" s="251"/>
      <c r="F138" s="55">
        <f>H128</f>
        <v>21914</v>
      </c>
      <c r="G138" s="96">
        <v>1</v>
      </c>
      <c r="H138" s="307">
        <f>F138</f>
        <v>21914</v>
      </c>
      <c r="I138" s="308"/>
    </row>
    <row r="139" spans="2:9" ht="18" customHeight="1" x14ac:dyDescent="0.2">
      <c r="B139" s="309" t="s">
        <v>128</v>
      </c>
      <c r="C139" s="310"/>
      <c r="D139" s="310"/>
      <c r="E139" s="310"/>
      <c r="F139" s="310"/>
      <c r="G139" s="311"/>
      <c r="H139" s="312">
        <f>H138</f>
        <v>21914</v>
      </c>
      <c r="I139" s="313"/>
    </row>
    <row r="141" spans="2:9" ht="12.75" customHeight="1" x14ac:dyDescent="0.2">
      <c r="B141" s="300" t="s">
        <v>180</v>
      </c>
      <c r="C141" s="301"/>
      <c r="D141" s="301"/>
      <c r="E141" s="301"/>
      <c r="F141" s="301"/>
      <c r="G141" s="302"/>
      <c r="H141" s="196" t="str">
        <f>$H$15</f>
        <v>12x36h Diurnas</v>
      </c>
      <c r="I141" s="196" t="str">
        <f>$I$15</f>
        <v>12x36h Noturnas</v>
      </c>
    </row>
    <row r="142" spans="2:9" x14ac:dyDescent="0.2">
      <c r="B142" s="199" t="s">
        <v>0</v>
      </c>
      <c r="C142" s="303" t="s">
        <v>206</v>
      </c>
      <c r="D142" s="304"/>
      <c r="E142" s="304"/>
      <c r="F142" s="304"/>
      <c r="G142" s="305"/>
      <c r="H142" s="98" t="s">
        <v>37</v>
      </c>
      <c r="I142" s="98" t="s">
        <v>37</v>
      </c>
    </row>
    <row r="143" spans="2:9" x14ac:dyDescent="0.2">
      <c r="B143" s="186" t="s">
        <v>186</v>
      </c>
      <c r="C143" s="306" t="s">
        <v>197</v>
      </c>
      <c r="D143" s="306"/>
      <c r="E143" s="306"/>
      <c r="F143" s="306"/>
      <c r="G143" s="306"/>
      <c r="H143" s="158">
        <f>2*15</f>
        <v>30</v>
      </c>
      <c r="I143" s="158">
        <f>2*15</f>
        <v>30</v>
      </c>
    </row>
    <row r="144" spans="2:9" x14ac:dyDescent="0.2">
      <c r="B144" s="186" t="s">
        <v>187</v>
      </c>
      <c r="C144" s="306" t="s">
        <v>181</v>
      </c>
      <c r="D144" s="306"/>
      <c r="E144" s="306"/>
      <c r="F144" s="306"/>
      <c r="G144" s="306"/>
      <c r="H144" s="55">
        <v>4.5</v>
      </c>
      <c r="I144" s="55">
        <f>H144</f>
        <v>4.5</v>
      </c>
    </row>
    <row r="145" spans="2:9" x14ac:dyDescent="0.2">
      <c r="B145" s="186" t="s">
        <v>188</v>
      </c>
      <c r="C145" s="306" t="s">
        <v>182</v>
      </c>
      <c r="D145" s="306"/>
      <c r="E145" s="306"/>
      <c r="F145" s="306"/>
      <c r="G145" s="306"/>
      <c r="H145" s="152">
        <f>ROUND(H143*H144,2)</f>
        <v>135</v>
      </c>
      <c r="I145" s="152">
        <f>ROUND(I143*I144,2)</f>
        <v>135</v>
      </c>
    </row>
    <row r="146" spans="2:9" x14ac:dyDescent="0.2">
      <c r="B146" s="186" t="s">
        <v>189</v>
      </c>
      <c r="C146" s="306" t="s">
        <v>199</v>
      </c>
      <c r="D146" s="306"/>
      <c r="E146" s="306"/>
      <c r="F146" s="306"/>
      <c r="G146" s="306"/>
      <c r="H146" s="152">
        <f>ROUND((H24)*6%,2)</f>
        <v>99.89</v>
      </c>
      <c r="I146" s="152">
        <f>ROUND((I24)*6%,2)</f>
        <v>99.89</v>
      </c>
    </row>
    <row r="147" spans="2:9" x14ac:dyDescent="0.2">
      <c r="B147" s="186" t="s">
        <v>190</v>
      </c>
      <c r="C147" s="306" t="s">
        <v>183</v>
      </c>
      <c r="D147" s="306"/>
      <c r="E147" s="306"/>
      <c r="F147" s="306"/>
      <c r="G147" s="306"/>
      <c r="H147" s="152">
        <f>ROUND((H145-H146),2)</f>
        <v>35.11</v>
      </c>
      <c r="I147" s="152">
        <f>ROUND((I145-I146),2)</f>
        <v>35.11</v>
      </c>
    </row>
    <row r="148" spans="2:9" x14ac:dyDescent="0.2">
      <c r="B148" s="186" t="s">
        <v>191</v>
      </c>
      <c r="C148" s="306" t="s">
        <v>184</v>
      </c>
      <c r="D148" s="306"/>
      <c r="E148" s="306"/>
      <c r="F148" s="306"/>
      <c r="G148" s="306"/>
      <c r="H148" s="159">
        <v>1</v>
      </c>
      <c r="I148" s="159">
        <v>1</v>
      </c>
    </row>
    <row r="149" spans="2:9" ht="12.75" customHeight="1" x14ac:dyDescent="0.2">
      <c r="B149" s="225" t="s">
        <v>185</v>
      </c>
      <c r="C149" s="226"/>
      <c r="D149" s="226"/>
      <c r="E149" s="226"/>
      <c r="F149" s="226"/>
      <c r="G149" s="227"/>
      <c r="H149" s="153">
        <f>ROUND((H147*H148),2)</f>
        <v>35.11</v>
      </c>
      <c r="I149" s="153">
        <f>ROUND((I147*I148),2)</f>
        <v>35.11</v>
      </c>
    </row>
    <row r="150" spans="2:9" x14ac:dyDescent="0.2">
      <c r="B150" s="199" t="s">
        <v>1</v>
      </c>
      <c r="C150" s="303" t="s">
        <v>203</v>
      </c>
      <c r="D150" s="304"/>
      <c r="E150" s="304"/>
      <c r="F150" s="304"/>
      <c r="G150" s="305"/>
      <c r="H150" s="98" t="s">
        <v>37</v>
      </c>
      <c r="I150" s="98" t="s">
        <v>37</v>
      </c>
    </row>
    <row r="151" spans="2:9" x14ac:dyDescent="0.2">
      <c r="B151" s="186" t="s">
        <v>192</v>
      </c>
      <c r="C151" s="306" t="s">
        <v>196</v>
      </c>
      <c r="D151" s="306"/>
      <c r="E151" s="306"/>
      <c r="F151" s="306"/>
      <c r="G151" s="306"/>
      <c r="H151" s="158">
        <v>15</v>
      </c>
      <c r="I151" s="158">
        <v>15</v>
      </c>
    </row>
    <row r="152" spans="2:9" x14ac:dyDescent="0.2">
      <c r="B152" s="186" t="s">
        <v>193</v>
      </c>
      <c r="C152" s="306" t="s">
        <v>181</v>
      </c>
      <c r="D152" s="306"/>
      <c r="E152" s="306"/>
      <c r="F152" s="306"/>
      <c r="G152" s="306"/>
      <c r="H152" s="151">
        <v>27.6</v>
      </c>
      <c r="I152" s="151">
        <v>27.6</v>
      </c>
    </row>
    <row r="153" spans="2:9" x14ac:dyDescent="0.2">
      <c r="B153" s="186" t="s">
        <v>194</v>
      </c>
      <c r="C153" s="306" t="s">
        <v>182</v>
      </c>
      <c r="D153" s="306"/>
      <c r="E153" s="306"/>
      <c r="F153" s="306"/>
      <c r="G153" s="306"/>
      <c r="H153" s="152">
        <f>ROUND((H151*H152),2)</f>
        <v>414</v>
      </c>
      <c r="I153" s="152">
        <f>ROUND((I151*I152),2)</f>
        <v>414</v>
      </c>
    </row>
    <row r="154" spans="2:9" x14ac:dyDescent="0.2">
      <c r="B154" s="186" t="s">
        <v>195</v>
      </c>
      <c r="C154" s="306" t="s">
        <v>198</v>
      </c>
      <c r="D154" s="306"/>
      <c r="E154" s="306"/>
      <c r="F154" s="306"/>
      <c r="G154" s="306"/>
      <c r="H154" s="152">
        <f>ROUND((H153)*20%,2)</f>
        <v>82.8</v>
      </c>
      <c r="I154" s="152">
        <f>ROUND((I153)*20%,2)</f>
        <v>82.8</v>
      </c>
    </row>
    <row r="155" spans="2:9" x14ac:dyDescent="0.2">
      <c r="B155" s="225" t="s">
        <v>185</v>
      </c>
      <c r="C155" s="226"/>
      <c r="D155" s="226"/>
      <c r="E155" s="226"/>
      <c r="F155" s="226"/>
      <c r="G155" s="227"/>
      <c r="H155" s="153">
        <f>ROUND((H153-H154),2)</f>
        <v>331.2</v>
      </c>
      <c r="I155" s="153">
        <f>ROUND((I153-I154),2)</f>
        <v>331.2</v>
      </c>
    </row>
    <row r="156" spans="2:9" x14ac:dyDescent="0.2">
      <c r="B156" s="199" t="s">
        <v>2</v>
      </c>
      <c r="C156" s="303" t="s">
        <v>204</v>
      </c>
      <c r="D156" s="304"/>
      <c r="E156" s="304"/>
      <c r="F156" s="304"/>
      <c r="G156" s="305"/>
      <c r="H156" s="98" t="s">
        <v>37</v>
      </c>
      <c r="I156" s="98" t="s">
        <v>37</v>
      </c>
    </row>
    <row r="157" spans="2:9" x14ac:dyDescent="0.2">
      <c r="B157" s="186" t="s">
        <v>60</v>
      </c>
      <c r="C157" s="306" t="s">
        <v>200</v>
      </c>
      <c r="D157" s="306"/>
      <c r="E157" s="306"/>
      <c r="F157" s="306"/>
      <c r="G157" s="306"/>
      <c r="H157" s="55">
        <v>5</v>
      </c>
      <c r="I157" s="55">
        <f>H157</f>
        <v>5</v>
      </c>
    </row>
    <row r="158" spans="2:9" x14ac:dyDescent="0.2">
      <c r="B158" s="225" t="s">
        <v>185</v>
      </c>
      <c r="C158" s="226"/>
      <c r="D158" s="226"/>
      <c r="E158" s="226"/>
      <c r="F158" s="226"/>
      <c r="G158" s="227"/>
      <c r="H158" s="153">
        <f>H157</f>
        <v>5</v>
      </c>
      <c r="I158" s="153">
        <f>I157</f>
        <v>5</v>
      </c>
    </row>
    <row r="159" spans="2:9" x14ac:dyDescent="0.2">
      <c r="B159" s="199" t="s">
        <v>3</v>
      </c>
      <c r="C159" s="303" t="s">
        <v>205</v>
      </c>
      <c r="D159" s="304"/>
      <c r="E159" s="304"/>
      <c r="F159" s="304"/>
      <c r="G159" s="305"/>
      <c r="H159" s="98" t="s">
        <v>37</v>
      </c>
      <c r="I159" s="98" t="s">
        <v>37</v>
      </c>
    </row>
    <row r="160" spans="2:9" x14ac:dyDescent="0.2">
      <c r="B160" s="186" t="s">
        <v>201</v>
      </c>
      <c r="C160" s="306" t="s">
        <v>200</v>
      </c>
      <c r="D160" s="306"/>
      <c r="E160" s="306"/>
      <c r="F160" s="306"/>
      <c r="G160" s="306"/>
      <c r="H160" s="151">
        <v>14</v>
      </c>
      <c r="I160" s="151">
        <f>H160</f>
        <v>14</v>
      </c>
    </row>
    <row r="161" spans="2:11" x14ac:dyDescent="0.2">
      <c r="B161" s="225" t="s">
        <v>185</v>
      </c>
      <c r="C161" s="226"/>
      <c r="D161" s="226"/>
      <c r="E161" s="226"/>
      <c r="F161" s="226"/>
      <c r="G161" s="227"/>
      <c r="H161" s="153">
        <f>H160</f>
        <v>14</v>
      </c>
      <c r="I161" s="153">
        <f>I160</f>
        <v>14</v>
      </c>
    </row>
    <row r="163" spans="2:11" ht="12.75" customHeight="1" x14ac:dyDescent="0.2">
      <c r="B163" s="300" t="s">
        <v>202</v>
      </c>
      <c r="C163" s="301"/>
      <c r="D163" s="301"/>
      <c r="E163" s="301"/>
      <c r="F163" s="301"/>
      <c r="G163" s="302"/>
      <c r="H163" s="196" t="str">
        <f>$H$15</f>
        <v>12x36h Diurnas</v>
      </c>
      <c r="I163" s="196" t="str">
        <f>$I$15</f>
        <v>12x36h Noturnas</v>
      </c>
    </row>
    <row r="164" spans="2:11" x14ac:dyDescent="0.2">
      <c r="B164" s="315" t="s">
        <v>0</v>
      </c>
      <c r="C164" s="317" t="s">
        <v>215</v>
      </c>
      <c r="D164" s="318"/>
      <c r="E164" s="318"/>
      <c r="F164" s="318"/>
      <c r="G164" s="319"/>
      <c r="H164" s="230" t="s">
        <v>321</v>
      </c>
      <c r="I164" s="230" t="s">
        <v>321</v>
      </c>
    </row>
    <row r="165" spans="2:11" s="7" customFormat="1" ht="45" customHeight="1" x14ac:dyDescent="0.2">
      <c r="B165" s="316"/>
      <c r="C165" s="320" t="s">
        <v>207</v>
      </c>
      <c r="D165" s="321"/>
      <c r="E165" s="322"/>
      <c r="F165" s="176" t="s">
        <v>319</v>
      </c>
      <c r="G165" s="176" t="s">
        <v>320</v>
      </c>
      <c r="H165" s="230"/>
      <c r="I165" s="230"/>
      <c r="K165" s="188"/>
    </row>
    <row r="166" spans="2:11" ht="12.75" customHeight="1" x14ac:dyDescent="0.2">
      <c r="B166" s="186" t="s">
        <v>186</v>
      </c>
      <c r="C166" s="231" t="s">
        <v>211</v>
      </c>
      <c r="D166" s="238"/>
      <c r="E166" s="232"/>
      <c r="F166" s="186">
        <v>8</v>
      </c>
      <c r="G166" s="55">
        <v>3</v>
      </c>
      <c r="H166" s="151">
        <f>ROUND(G166*F166,2)</f>
        <v>24</v>
      </c>
      <c r="I166" s="151">
        <f>ROUND(F166*G166,2)</f>
        <v>24</v>
      </c>
      <c r="K166" s="189"/>
    </row>
    <row r="167" spans="2:11" x14ac:dyDescent="0.2">
      <c r="B167" s="186" t="s">
        <v>187</v>
      </c>
      <c r="C167" s="231" t="s">
        <v>209</v>
      </c>
      <c r="D167" s="238"/>
      <c r="E167" s="232"/>
      <c r="F167" s="186">
        <v>4</v>
      </c>
      <c r="G167" s="55">
        <v>17.5</v>
      </c>
      <c r="H167" s="151">
        <f>ROUND(G167*F167,2)</f>
        <v>70</v>
      </c>
      <c r="I167" s="151">
        <f>ROUND(F167*G167,2)</f>
        <v>70</v>
      </c>
      <c r="K167" s="189"/>
    </row>
    <row r="168" spans="2:11" x14ac:dyDescent="0.2">
      <c r="B168" s="186" t="s">
        <v>188</v>
      </c>
      <c r="C168" s="231" t="s">
        <v>208</v>
      </c>
      <c r="D168" s="238"/>
      <c r="E168" s="232"/>
      <c r="F168" s="186">
        <v>4</v>
      </c>
      <c r="G168" s="55">
        <v>17.5</v>
      </c>
      <c r="H168" s="151">
        <f>ROUND(G168*F168,2)</f>
        <v>70</v>
      </c>
      <c r="I168" s="151">
        <f>ROUND(F168*G168,2)</f>
        <v>70</v>
      </c>
      <c r="K168" s="189"/>
    </row>
    <row r="169" spans="2:11" ht="12.75" customHeight="1" x14ac:dyDescent="0.2">
      <c r="B169" s="186" t="s">
        <v>189</v>
      </c>
      <c r="C169" s="231" t="s">
        <v>297</v>
      </c>
      <c r="D169" s="238"/>
      <c r="E169" s="232"/>
      <c r="F169" s="186">
        <v>2</v>
      </c>
      <c r="G169" s="55">
        <v>25</v>
      </c>
      <c r="H169" s="151">
        <f>ROUND(G169*F169,2)</f>
        <v>50</v>
      </c>
      <c r="I169" s="151">
        <f>ROUND(F169*G169,2)</f>
        <v>50</v>
      </c>
      <c r="K169" s="189"/>
    </row>
    <row r="170" spans="2:11" ht="12.75" customHeight="1" x14ac:dyDescent="0.2">
      <c r="B170" s="186" t="s">
        <v>190</v>
      </c>
      <c r="C170" s="231" t="s">
        <v>298</v>
      </c>
      <c r="D170" s="238"/>
      <c r="E170" s="232"/>
      <c r="F170" s="186">
        <v>2</v>
      </c>
      <c r="G170" s="55">
        <v>25</v>
      </c>
      <c r="H170" s="151">
        <f t="shared" ref="H170:H173" si="7">ROUND(G170*F170,2)</f>
        <v>50</v>
      </c>
      <c r="I170" s="151">
        <f t="shared" ref="I170:I173" si="8">ROUND(F170*G170,2)</f>
        <v>50</v>
      </c>
      <c r="K170" s="189"/>
    </row>
    <row r="171" spans="2:11" ht="12.75" customHeight="1" x14ac:dyDescent="0.2">
      <c r="B171" s="186" t="s">
        <v>191</v>
      </c>
      <c r="C171" s="231" t="s">
        <v>210</v>
      </c>
      <c r="D171" s="238"/>
      <c r="E171" s="232"/>
      <c r="F171" s="186">
        <v>2</v>
      </c>
      <c r="G171" s="55">
        <v>10</v>
      </c>
      <c r="H171" s="151">
        <f t="shared" si="7"/>
        <v>20</v>
      </c>
      <c r="I171" s="151">
        <f t="shared" si="8"/>
        <v>20</v>
      </c>
      <c r="K171" s="189"/>
    </row>
    <row r="172" spans="2:11" ht="12.75" customHeight="1" x14ac:dyDescent="0.2">
      <c r="B172" s="186" t="s">
        <v>299</v>
      </c>
      <c r="C172" s="231" t="s">
        <v>301</v>
      </c>
      <c r="D172" s="238"/>
      <c r="E172" s="232"/>
      <c r="F172" s="186">
        <v>2</v>
      </c>
      <c r="G172" s="55">
        <v>2.5</v>
      </c>
      <c r="H172" s="151">
        <f t="shared" si="7"/>
        <v>5</v>
      </c>
      <c r="I172" s="151">
        <f t="shared" si="8"/>
        <v>5</v>
      </c>
      <c r="K172" s="189"/>
    </row>
    <row r="173" spans="2:11" ht="12.75" customHeight="1" x14ac:dyDescent="0.2">
      <c r="B173" s="186" t="s">
        <v>300</v>
      </c>
      <c r="C173" s="231" t="s">
        <v>302</v>
      </c>
      <c r="D173" s="238"/>
      <c r="E173" s="232"/>
      <c r="F173" s="186">
        <v>2</v>
      </c>
      <c r="G173" s="55">
        <v>5</v>
      </c>
      <c r="H173" s="151">
        <f t="shared" si="7"/>
        <v>10</v>
      </c>
      <c r="I173" s="151">
        <f t="shared" si="8"/>
        <v>10</v>
      </c>
      <c r="K173" s="189"/>
    </row>
    <row r="174" spans="2:11" x14ac:dyDescent="0.2">
      <c r="B174" s="225" t="s">
        <v>213</v>
      </c>
      <c r="C174" s="226"/>
      <c r="D174" s="226"/>
      <c r="E174" s="226"/>
      <c r="F174" s="226"/>
      <c r="G174" s="227"/>
      <c r="H174" s="153">
        <f>SUM(H166:H173)</f>
        <v>299</v>
      </c>
      <c r="I174" s="153">
        <f>SUM(I166:I173)</f>
        <v>299</v>
      </c>
    </row>
    <row r="175" spans="2:11" x14ac:dyDescent="0.2">
      <c r="B175" s="235" t="s">
        <v>212</v>
      </c>
      <c r="C175" s="236"/>
      <c r="D175" s="236"/>
      <c r="E175" s="236"/>
      <c r="F175" s="236"/>
      <c r="G175" s="237"/>
      <c r="H175" s="202">
        <v>12</v>
      </c>
      <c r="I175" s="202">
        <v>12</v>
      </c>
    </row>
    <row r="176" spans="2:11" x14ac:dyDescent="0.2">
      <c r="B176" s="225" t="s">
        <v>185</v>
      </c>
      <c r="C176" s="226"/>
      <c r="D176" s="226"/>
      <c r="E176" s="226"/>
      <c r="F176" s="226"/>
      <c r="G176" s="227"/>
      <c r="H176" s="153">
        <f>ROUND((H174/H175),2)</f>
        <v>24.92</v>
      </c>
      <c r="I176" s="153">
        <f>ROUND((I174/I175),2)</f>
        <v>24.92</v>
      </c>
    </row>
    <row r="177" spans="2:11" x14ac:dyDescent="0.2">
      <c r="B177" s="314" t="s">
        <v>1</v>
      </c>
      <c r="C177" s="314" t="s">
        <v>214</v>
      </c>
      <c r="D177" s="314"/>
      <c r="E177" s="314"/>
      <c r="F177" s="314"/>
      <c r="G177" s="314"/>
      <c r="H177" s="230" t="s">
        <v>322</v>
      </c>
      <c r="I177" s="230" t="s">
        <v>322</v>
      </c>
    </row>
    <row r="178" spans="2:11" s="7" customFormat="1" ht="52.5" customHeight="1" x14ac:dyDescent="0.2">
      <c r="B178" s="314"/>
      <c r="C178" s="233" t="s">
        <v>207</v>
      </c>
      <c r="D178" s="234"/>
      <c r="E178" s="176" t="s">
        <v>319</v>
      </c>
      <c r="F178" s="176" t="s">
        <v>320</v>
      </c>
      <c r="G178" s="201" t="s">
        <v>323</v>
      </c>
      <c r="H178" s="230"/>
      <c r="I178" s="230"/>
      <c r="K178" s="188"/>
    </row>
    <row r="179" spans="2:11" ht="12.75" customHeight="1" x14ac:dyDescent="0.2">
      <c r="B179" s="186" t="s">
        <v>192</v>
      </c>
      <c r="C179" s="231" t="s">
        <v>313</v>
      </c>
      <c r="D179" s="232"/>
      <c r="E179" s="186">
        <v>3</v>
      </c>
      <c r="F179" s="55">
        <v>1050</v>
      </c>
      <c r="G179" s="186">
        <v>6</v>
      </c>
      <c r="H179" s="151">
        <f>ROUND((E179*F179)/G179,2)</f>
        <v>525</v>
      </c>
      <c r="I179" s="151">
        <f>ROUND((E179*F179)/G179,2)</f>
        <v>525</v>
      </c>
      <c r="K179" s="189"/>
    </row>
    <row r="180" spans="2:11" x14ac:dyDescent="0.2">
      <c r="B180" s="186" t="s">
        <v>193</v>
      </c>
      <c r="C180" s="231" t="s">
        <v>315</v>
      </c>
      <c r="D180" s="232"/>
      <c r="E180" s="186">
        <v>6</v>
      </c>
      <c r="F180" s="55">
        <v>35</v>
      </c>
      <c r="G180" s="186">
        <v>6</v>
      </c>
      <c r="H180" s="151">
        <f t="shared" ref="H180:H184" si="9">ROUND((E180*F180)/G180,2)</f>
        <v>35</v>
      </c>
      <c r="I180" s="151">
        <f t="shared" ref="I180:I184" si="10">ROUND((E180*F180)/G180,2)</f>
        <v>35</v>
      </c>
      <c r="K180" s="189"/>
    </row>
    <row r="181" spans="2:11" x14ac:dyDescent="0.2">
      <c r="B181" s="186" t="s">
        <v>194</v>
      </c>
      <c r="C181" s="231" t="s">
        <v>314</v>
      </c>
      <c r="D181" s="232"/>
      <c r="E181" s="186">
        <v>6</v>
      </c>
      <c r="F181" s="55">
        <v>420</v>
      </c>
      <c r="G181" s="186">
        <v>6</v>
      </c>
      <c r="H181" s="151">
        <f t="shared" si="9"/>
        <v>420</v>
      </c>
      <c r="I181" s="151">
        <f t="shared" si="10"/>
        <v>420</v>
      </c>
      <c r="K181" s="189"/>
    </row>
    <row r="182" spans="2:11" ht="12.75" customHeight="1" x14ac:dyDescent="0.2">
      <c r="B182" s="186" t="s">
        <v>195</v>
      </c>
      <c r="C182" s="231" t="s">
        <v>316</v>
      </c>
      <c r="D182" s="232"/>
      <c r="E182" s="186">
        <v>6</v>
      </c>
      <c r="F182" s="55">
        <v>105</v>
      </c>
      <c r="G182" s="186">
        <v>6</v>
      </c>
      <c r="H182" s="151">
        <f t="shared" si="9"/>
        <v>105</v>
      </c>
      <c r="I182" s="151">
        <f t="shared" si="10"/>
        <v>105</v>
      </c>
      <c r="K182" s="189"/>
    </row>
    <row r="183" spans="2:11" ht="12.75" customHeight="1" x14ac:dyDescent="0.2">
      <c r="B183" s="186" t="s">
        <v>311</v>
      </c>
      <c r="C183" s="231" t="s">
        <v>317</v>
      </c>
      <c r="D183" s="232"/>
      <c r="E183" s="186">
        <v>6</v>
      </c>
      <c r="F183" s="55">
        <v>56</v>
      </c>
      <c r="G183" s="186">
        <v>6</v>
      </c>
      <c r="H183" s="151">
        <f t="shared" si="9"/>
        <v>56</v>
      </c>
      <c r="I183" s="151">
        <f t="shared" si="10"/>
        <v>56</v>
      </c>
      <c r="K183" s="189"/>
    </row>
    <row r="184" spans="2:11" ht="12.75" customHeight="1" x14ac:dyDescent="0.2">
      <c r="B184" s="186" t="s">
        <v>312</v>
      </c>
      <c r="C184" s="231" t="s">
        <v>318</v>
      </c>
      <c r="D184" s="232"/>
      <c r="E184" s="186">
        <v>12</v>
      </c>
      <c r="F184" s="55">
        <v>14</v>
      </c>
      <c r="G184" s="186">
        <v>6</v>
      </c>
      <c r="H184" s="151">
        <f t="shared" si="9"/>
        <v>28</v>
      </c>
      <c r="I184" s="151">
        <f t="shared" si="10"/>
        <v>28</v>
      </c>
      <c r="K184" s="189"/>
    </row>
    <row r="185" spans="2:11" ht="12.75" customHeight="1" x14ac:dyDescent="0.2">
      <c r="B185" s="225" t="s">
        <v>213</v>
      </c>
      <c r="C185" s="226"/>
      <c r="D185" s="226"/>
      <c r="E185" s="226"/>
      <c r="F185" s="226"/>
      <c r="G185" s="227"/>
      <c r="H185" s="153">
        <f>SUM(H179:H184)</f>
        <v>1169</v>
      </c>
      <c r="I185" s="153">
        <f>SUM(I179:I184)</f>
        <v>1169</v>
      </c>
    </row>
    <row r="186" spans="2:11" x14ac:dyDescent="0.2">
      <c r="B186" s="228" t="s">
        <v>324</v>
      </c>
      <c r="C186" s="228"/>
      <c r="D186" s="228"/>
      <c r="E186" s="228"/>
      <c r="F186" s="228"/>
      <c r="G186" s="228"/>
      <c r="H186" s="202">
        <v>36</v>
      </c>
      <c r="I186" s="202">
        <v>36</v>
      </c>
    </row>
    <row r="187" spans="2:11" x14ac:dyDescent="0.2">
      <c r="B187" s="229" t="s">
        <v>185</v>
      </c>
      <c r="C187" s="229"/>
      <c r="D187" s="229"/>
      <c r="E187" s="229"/>
      <c r="F187" s="229"/>
      <c r="G187" s="229"/>
      <c r="H187" s="153">
        <f>ROUND(H185/H186,2)</f>
        <v>32.47</v>
      </c>
      <c r="I187" s="153">
        <f>ROUND(I185/I186,2)</f>
        <v>32.47</v>
      </c>
    </row>
  </sheetData>
  <mergeCells count="192">
    <mergeCell ref="B2:I2"/>
    <mergeCell ref="B4:H4"/>
    <mergeCell ref="B5:I5"/>
    <mergeCell ref="C6:G6"/>
    <mergeCell ref="H6:I6"/>
    <mergeCell ref="C7:G7"/>
    <mergeCell ref="H7:I7"/>
    <mergeCell ref="B13:C13"/>
    <mergeCell ref="D13:G13"/>
    <mergeCell ref="H13:I13"/>
    <mergeCell ref="B15:G15"/>
    <mergeCell ref="C16:G16"/>
    <mergeCell ref="C17:G17"/>
    <mergeCell ref="C8:G8"/>
    <mergeCell ref="H8:I8"/>
    <mergeCell ref="C9:G9"/>
    <mergeCell ref="H9:I9"/>
    <mergeCell ref="B11:I11"/>
    <mergeCell ref="B12:C12"/>
    <mergeCell ref="D12:G12"/>
    <mergeCell ref="H12:I12"/>
    <mergeCell ref="C25:F25"/>
    <mergeCell ref="C26:F26"/>
    <mergeCell ref="C27:F27"/>
    <mergeCell ref="C28:F28"/>
    <mergeCell ref="B29:G29"/>
    <mergeCell ref="B31:G31"/>
    <mergeCell ref="C18:G18"/>
    <mergeCell ref="C19:G19"/>
    <mergeCell ref="C20:G20"/>
    <mergeCell ref="B22:G22"/>
    <mergeCell ref="C23:F23"/>
    <mergeCell ref="C24:F24"/>
    <mergeCell ref="B39:F39"/>
    <mergeCell ref="C40:F40"/>
    <mergeCell ref="C41:F41"/>
    <mergeCell ref="C42:F42"/>
    <mergeCell ref="C43:F43"/>
    <mergeCell ref="C44:F44"/>
    <mergeCell ref="B32:F32"/>
    <mergeCell ref="C33:F33"/>
    <mergeCell ref="C34:F34"/>
    <mergeCell ref="B35:F35"/>
    <mergeCell ref="C36:F36"/>
    <mergeCell ref="B37:F37"/>
    <mergeCell ref="C52:G52"/>
    <mergeCell ref="C53:G53"/>
    <mergeCell ref="C54:G54"/>
    <mergeCell ref="B55:G55"/>
    <mergeCell ref="B57:G57"/>
    <mergeCell ref="B58:G58"/>
    <mergeCell ref="C45:F45"/>
    <mergeCell ref="C46:F46"/>
    <mergeCell ref="C47:F47"/>
    <mergeCell ref="B48:F48"/>
    <mergeCell ref="B50:G50"/>
    <mergeCell ref="C51:G51"/>
    <mergeCell ref="C66:F66"/>
    <mergeCell ref="C67:F67"/>
    <mergeCell ref="C68:F68"/>
    <mergeCell ref="C69:F69"/>
    <mergeCell ref="C70:F70"/>
    <mergeCell ref="B71:F71"/>
    <mergeCell ref="C59:G59"/>
    <mergeCell ref="C60:G60"/>
    <mergeCell ref="C61:G61"/>
    <mergeCell ref="B62:G62"/>
    <mergeCell ref="B64:G64"/>
    <mergeCell ref="C65:F65"/>
    <mergeCell ref="C79:F79"/>
    <mergeCell ref="B80:F80"/>
    <mergeCell ref="C82:G82"/>
    <mergeCell ref="C83:G83"/>
    <mergeCell ref="C84:G84"/>
    <mergeCell ref="B73:G73"/>
    <mergeCell ref="C74:F74"/>
    <mergeCell ref="C75:F75"/>
    <mergeCell ref="C76:F76"/>
    <mergeCell ref="C77:F77"/>
    <mergeCell ref="C78:F78"/>
    <mergeCell ref="C92:G92"/>
    <mergeCell ref="B93:G93"/>
    <mergeCell ref="B95:G95"/>
    <mergeCell ref="C96:F96"/>
    <mergeCell ref="C97:F97"/>
    <mergeCell ref="C98:F98"/>
    <mergeCell ref="C85:G85"/>
    <mergeCell ref="B86:G86"/>
    <mergeCell ref="B87:H87"/>
    <mergeCell ref="B89:G89"/>
    <mergeCell ref="C90:G90"/>
    <mergeCell ref="C91:G91"/>
    <mergeCell ref="C108:F108"/>
    <mergeCell ref="C109:F109"/>
    <mergeCell ref="C110:F110"/>
    <mergeCell ref="B111:F111"/>
    <mergeCell ref="B113:G113"/>
    <mergeCell ref="B114:G114"/>
    <mergeCell ref="B99:F99"/>
    <mergeCell ref="B101:G101"/>
    <mergeCell ref="C102:F102"/>
    <mergeCell ref="C107:F107"/>
    <mergeCell ref="C105:F106"/>
    <mergeCell ref="B105:B106"/>
    <mergeCell ref="C103:F104"/>
    <mergeCell ref="B103:B104"/>
    <mergeCell ref="C121:G121"/>
    <mergeCell ref="B122:G122"/>
    <mergeCell ref="B124:G124"/>
    <mergeCell ref="H124:I124"/>
    <mergeCell ref="B125:C125"/>
    <mergeCell ref="H125:I125"/>
    <mergeCell ref="C115:G115"/>
    <mergeCell ref="C116:G116"/>
    <mergeCell ref="C117:G117"/>
    <mergeCell ref="C118:G118"/>
    <mergeCell ref="C119:G119"/>
    <mergeCell ref="C120:G120"/>
    <mergeCell ref="B131:G131"/>
    <mergeCell ref="H131:I131"/>
    <mergeCell ref="C132:G132"/>
    <mergeCell ref="H132:I132"/>
    <mergeCell ref="C133:G133"/>
    <mergeCell ref="H133:I133"/>
    <mergeCell ref="H126:I126"/>
    <mergeCell ref="H127:I127"/>
    <mergeCell ref="B128:G128"/>
    <mergeCell ref="H128:I128"/>
    <mergeCell ref="B130:G130"/>
    <mergeCell ref="H130:I130"/>
    <mergeCell ref="C138:E138"/>
    <mergeCell ref="H138:I138"/>
    <mergeCell ref="B139:G139"/>
    <mergeCell ref="H139:I139"/>
    <mergeCell ref="B141:G141"/>
    <mergeCell ref="C142:G142"/>
    <mergeCell ref="C134:G134"/>
    <mergeCell ref="H134:I134"/>
    <mergeCell ref="B136:G136"/>
    <mergeCell ref="H136:I136"/>
    <mergeCell ref="C137:E137"/>
    <mergeCell ref="H137:I137"/>
    <mergeCell ref="B149:G149"/>
    <mergeCell ref="C150:G150"/>
    <mergeCell ref="C151:G151"/>
    <mergeCell ref="C152:G152"/>
    <mergeCell ref="C153:G153"/>
    <mergeCell ref="C154:G154"/>
    <mergeCell ref="C143:G143"/>
    <mergeCell ref="C144:G144"/>
    <mergeCell ref="C145:G145"/>
    <mergeCell ref="C146:G146"/>
    <mergeCell ref="C147:G147"/>
    <mergeCell ref="C148:G148"/>
    <mergeCell ref="B161:G161"/>
    <mergeCell ref="B163:G163"/>
    <mergeCell ref="B164:B165"/>
    <mergeCell ref="C164:G164"/>
    <mergeCell ref="H164:H165"/>
    <mergeCell ref="I164:I165"/>
    <mergeCell ref="C165:E165"/>
    <mergeCell ref="B155:G155"/>
    <mergeCell ref="C156:G156"/>
    <mergeCell ref="C157:G157"/>
    <mergeCell ref="B158:G158"/>
    <mergeCell ref="C159:G159"/>
    <mergeCell ref="C160:G160"/>
    <mergeCell ref="C172:E172"/>
    <mergeCell ref="C173:E173"/>
    <mergeCell ref="B174:G174"/>
    <mergeCell ref="B175:G175"/>
    <mergeCell ref="B176:G176"/>
    <mergeCell ref="B177:B178"/>
    <mergeCell ref="C177:G177"/>
    <mergeCell ref="C166:E166"/>
    <mergeCell ref="C167:E167"/>
    <mergeCell ref="C168:E168"/>
    <mergeCell ref="C169:E169"/>
    <mergeCell ref="C170:E170"/>
    <mergeCell ref="C171:E171"/>
    <mergeCell ref="C182:D182"/>
    <mergeCell ref="C183:D183"/>
    <mergeCell ref="C184:D184"/>
    <mergeCell ref="B185:G185"/>
    <mergeCell ref="B186:G186"/>
    <mergeCell ref="B187:G187"/>
    <mergeCell ref="H177:H178"/>
    <mergeCell ref="I177:I178"/>
    <mergeCell ref="C178:D178"/>
    <mergeCell ref="C179:D179"/>
    <mergeCell ref="C180:D180"/>
    <mergeCell ref="C181:D181"/>
  </mergeCells>
  <printOptions horizontalCentered="1"/>
  <pageMargins left="0.39370078740157483" right="0.19685039370078741" top="1.1811023622047245" bottom="0.78740157480314965" header="0.19685039370078741" footer="0.19685039370078741"/>
  <pageSetup paperSize="9" scale="59" orientation="portrait" r:id="rId1"/>
  <rowBreaks count="2" manualBreakCount="2">
    <brk id="80" min="1" max="8" man="1"/>
    <brk id="149" min="1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N187"/>
  <sheetViews>
    <sheetView view="pageBreakPreview" topLeftCell="A103" zoomScaleNormal="100" zoomScaleSheetLayoutView="100" workbookViewId="0">
      <selection activeCell="N18" sqref="N18"/>
    </sheetView>
  </sheetViews>
  <sheetFormatPr defaultRowHeight="12.75" x14ac:dyDescent="0.2"/>
  <cols>
    <col min="1" max="1" width="5" style="1" customWidth="1"/>
    <col min="2" max="2" width="11.28515625" style="1" customWidth="1"/>
    <col min="3" max="3" width="31.28515625" style="1" customWidth="1"/>
    <col min="4" max="4" width="16.28515625" style="1" customWidth="1"/>
    <col min="5" max="5" width="21.140625" style="1" customWidth="1"/>
    <col min="6" max="6" width="29.7109375" style="1" customWidth="1"/>
    <col min="7" max="7" width="15.140625" style="1" customWidth="1"/>
    <col min="8" max="9" width="20" style="3" customWidth="1"/>
    <col min="10" max="10" width="16" style="104" customWidth="1"/>
    <col min="11" max="11" width="17.85546875" style="115" bestFit="1" customWidth="1"/>
    <col min="12" max="12" width="17" style="104" customWidth="1"/>
    <col min="13" max="13" width="14" style="1" customWidth="1"/>
    <col min="14" max="259" width="9.140625" style="1"/>
    <col min="260" max="260" width="7.140625" style="1" customWidth="1"/>
    <col min="261" max="261" width="24.140625" style="1" customWidth="1"/>
    <col min="262" max="262" width="34.85546875" style="1" customWidth="1"/>
    <col min="263" max="263" width="13.28515625" style="1" customWidth="1"/>
    <col min="264" max="264" width="22.140625" style="1" customWidth="1"/>
    <col min="265" max="265" width="21.42578125" style="1" customWidth="1"/>
    <col min="266" max="266" width="33.42578125" style="1" bestFit="1" customWidth="1"/>
    <col min="267" max="267" width="13" style="1" customWidth="1"/>
    <col min="268" max="268" width="17" style="1" customWidth="1"/>
    <col min="269" max="515" width="9.140625" style="1"/>
    <col min="516" max="516" width="7.140625" style="1" customWidth="1"/>
    <col min="517" max="517" width="24.140625" style="1" customWidth="1"/>
    <col min="518" max="518" width="34.85546875" style="1" customWidth="1"/>
    <col min="519" max="519" width="13.28515625" style="1" customWidth="1"/>
    <col min="520" max="520" width="22.140625" style="1" customWidth="1"/>
    <col min="521" max="521" width="21.42578125" style="1" customWidth="1"/>
    <col min="522" max="522" width="33.42578125" style="1" bestFit="1" customWidth="1"/>
    <col min="523" max="523" width="13" style="1" customWidth="1"/>
    <col min="524" max="524" width="17" style="1" customWidth="1"/>
    <col min="525" max="771" width="9.140625" style="1"/>
    <col min="772" max="772" width="7.140625" style="1" customWidth="1"/>
    <col min="773" max="773" width="24.140625" style="1" customWidth="1"/>
    <col min="774" max="774" width="34.85546875" style="1" customWidth="1"/>
    <col min="775" max="775" width="13.28515625" style="1" customWidth="1"/>
    <col min="776" max="776" width="22.140625" style="1" customWidth="1"/>
    <col min="777" max="777" width="21.42578125" style="1" customWidth="1"/>
    <col min="778" max="778" width="33.42578125" style="1" bestFit="1" customWidth="1"/>
    <col min="779" max="779" width="13" style="1" customWidth="1"/>
    <col min="780" max="780" width="17" style="1" customWidth="1"/>
    <col min="781" max="1027" width="9.140625" style="1"/>
    <col min="1028" max="1028" width="7.140625" style="1" customWidth="1"/>
    <col min="1029" max="1029" width="24.140625" style="1" customWidth="1"/>
    <col min="1030" max="1030" width="34.85546875" style="1" customWidth="1"/>
    <col min="1031" max="1031" width="13.28515625" style="1" customWidth="1"/>
    <col min="1032" max="1032" width="22.140625" style="1" customWidth="1"/>
    <col min="1033" max="1033" width="21.42578125" style="1" customWidth="1"/>
    <col min="1034" max="1034" width="33.42578125" style="1" bestFit="1" customWidth="1"/>
    <col min="1035" max="1035" width="13" style="1" customWidth="1"/>
    <col min="1036" max="1036" width="17" style="1" customWidth="1"/>
    <col min="1037" max="1283" width="9.140625" style="1"/>
    <col min="1284" max="1284" width="7.140625" style="1" customWidth="1"/>
    <col min="1285" max="1285" width="24.140625" style="1" customWidth="1"/>
    <col min="1286" max="1286" width="34.85546875" style="1" customWidth="1"/>
    <col min="1287" max="1287" width="13.28515625" style="1" customWidth="1"/>
    <col min="1288" max="1288" width="22.140625" style="1" customWidth="1"/>
    <col min="1289" max="1289" width="21.42578125" style="1" customWidth="1"/>
    <col min="1290" max="1290" width="33.42578125" style="1" bestFit="1" customWidth="1"/>
    <col min="1291" max="1291" width="13" style="1" customWidth="1"/>
    <col min="1292" max="1292" width="17" style="1" customWidth="1"/>
    <col min="1293" max="1539" width="9.140625" style="1"/>
    <col min="1540" max="1540" width="7.140625" style="1" customWidth="1"/>
    <col min="1541" max="1541" width="24.140625" style="1" customWidth="1"/>
    <col min="1542" max="1542" width="34.85546875" style="1" customWidth="1"/>
    <col min="1543" max="1543" width="13.28515625" style="1" customWidth="1"/>
    <col min="1544" max="1544" width="22.140625" style="1" customWidth="1"/>
    <col min="1545" max="1545" width="21.42578125" style="1" customWidth="1"/>
    <col min="1546" max="1546" width="33.42578125" style="1" bestFit="1" customWidth="1"/>
    <col min="1547" max="1547" width="13" style="1" customWidth="1"/>
    <col min="1548" max="1548" width="17" style="1" customWidth="1"/>
    <col min="1549" max="1795" width="9.140625" style="1"/>
    <col min="1796" max="1796" width="7.140625" style="1" customWidth="1"/>
    <col min="1797" max="1797" width="24.140625" style="1" customWidth="1"/>
    <col min="1798" max="1798" width="34.85546875" style="1" customWidth="1"/>
    <col min="1799" max="1799" width="13.28515625" style="1" customWidth="1"/>
    <col min="1800" max="1800" width="22.140625" style="1" customWidth="1"/>
    <col min="1801" max="1801" width="21.42578125" style="1" customWidth="1"/>
    <col min="1802" max="1802" width="33.42578125" style="1" bestFit="1" customWidth="1"/>
    <col min="1803" max="1803" width="13" style="1" customWidth="1"/>
    <col min="1804" max="1804" width="17" style="1" customWidth="1"/>
    <col min="1805" max="2051" width="9.140625" style="1"/>
    <col min="2052" max="2052" width="7.140625" style="1" customWidth="1"/>
    <col min="2053" max="2053" width="24.140625" style="1" customWidth="1"/>
    <col min="2054" max="2054" width="34.85546875" style="1" customWidth="1"/>
    <col min="2055" max="2055" width="13.28515625" style="1" customWidth="1"/>
    <col min="2056" max="2056" width="22.140625" style="1" customWidth="1"/>
    <col min="2057" max="2057" width="21.42578125" style="1" customWidth="1"/>
    <col min="2058" max="2058" width="33.42578125" style="1" bestFit="1" customWidth="1"/>
    <col min="2059" max="2059" width="13" style="1" customWidth="1"/>
    <col min="2060" max="2060" width="17" style="1" customWidth="1"/>
    <col min="2061" max="2307" width="9.140625" style="1"/>
    <col min="2308" max="2308" width="7.140625" style="1" customWidth="1"/>
    <col min="2309" max="2309" width="24.140625" style="1" customWidth="1"/>
    <col min="2310" max="2310" width="34.85546875" style="1" customWidth="1"/>
    <col min="2311" max="2311" width="13.28515625" style="1" customWidth="1"/>
    <col min="2312" max="2312" width="22.140625" style="1" customWidth="1"/>
    <col min="2313" max="2313" width="21.42578125" style="1" customWidth="1"/>
    <col min="2314" max="2314" width="33.42578125" style="1" bestFit="1" customWidth="1"/>
    <col min="2315" max="2315" width="13" style="1" customWidth="1"/>
    <col min="2316" max="2316" width="17" style="1" customWidth="1"/>
    <col min="2317" max="2563" width="9.140625" style="1"/>
    <col min="2564" max="2564" width="7.140625" style="1" customWidth="1"/>
    <col min="2565" max="2565" width="24.140625" style="1" customWidth="1"/>
    <col min="2566" max="2566" width="34.85546875" style="1" customWidth="1"/>
    <col min="2567" max="2567" width="13.28515625" style="1" customWidth="1"/>
    <col min="2568" max="2568" width="22.140625" style="1" customWidth="1"/>
    <col min="2569" max="2569" width="21.42578125" style="1" customWidth="1"/>
    <col min="2570" max="2570" width="33.42578125" style="1" bestFit="1" customWidth="1"/>
    <col min="2571" max="2571" width="13" style="1" customWidth="1"/>
    <col min="2572" max="2572" width="17" style="1" customWidth="1"/>
    <col min="2573" max="2819" width="9.140625" style="1"/>
    <col min="2820" max="2820" width="7.140625" style="1" customWidth="1"/>
    <col min="2821" max="2821" width="24.140625" style="1" customWidth="1"/>
    <col min="2822" max="2822" width="34.85546875" style="1" customWidth="1"/>
    <col min="2823" max="2823" width="13.28515625" style="1" customWidth="1"/>
    <col min="2824" max="2824" width="22.140625" style="1" customWidth="1"/>
    <col min="2825" max="2825" width="21.42578125" style="1" customWidth="1"/>
    <col min="2826" max="2826" width="33.42578125" style="1" bestFit="1" customWidth="1"/>
    <col min="2827" max="2827" width="13" style="1" customWidth="1"/>
    <col min="2828" max="2828" width="17" style="1" customWidth="1"/>
    <col min="2829" max="3075" width="9.140625" style="1"/>
    <col min="3076" max="3076" width="7.140625" style="1" customWidth="1"/>
    <col min="3077" max="3077" width="24.140625" style="1" customWidth="1"/>
    <col min="3078" max="3078" width="34.85546875" style="1" customWidth="1"/>
    <col min="3079" max="3079" width="13.28515625" style="1" customWidth="1"/>
    <col min="3080" max="3080" width="22.140625" style="1" customWidth="1"/>
    <col min="3081" max="3081" width="21.42578125" style="1" customWidth="1"/>
    <col min="3082" max="3082" width="33.42578125" style="1" bestFit="1" customWidth="1"/>
    <col min="3083" max="3083" width="13" style="1" customWidth="1"/>
    <col min="3084" max="3084" width="17" style="1" customWidth="1"/>
    <col min="3085" max="3331" width="9.140625" style="1"/>
    <col min="3332" max="3332" width="7.140625" style="1" customWidth="1"/>
    <col min="3333" max="3333" width="24.140625" style="1" customWidth="1"/>
    <col min="3334" max="3334" width="34.85546875" style="1" customWidth="1"/>
    <col min="3335" max="3335" width="13.28515625" style="1" customWidth="1"/>
    <col min="3336" max="3336" width="22.140625" style="1" customWidth="1"/>
    <col min="3337" max="3337" width="21.42578125" style="1" customWidth="1"/>
    <col min="3338" max="3338" width="33.42578125" style="1" bestFit="1" customWidth="1"/>
    <col min="3339" max="3339" width="13" style="1" customWidth="1"/>
    <col min="3340" max="3340" width="17" style="1" customWidth="1"/>
    <col min="3341" max="3587" width="9.140625" style="1"/>
    <col min="3588" max="3588" width="7.140625" style="1" customWidth="1"/>
    <col min="3589" max="3589" width="24.140625" style="1" customWidth="1"/>
    <col min="3590" max="3590" width="34.85546875" style="1" customWidth="1"/>
    <col min="3591" max="3591" width="13.28515625" style="1" customWidth="1"/>
    <col min="3592" max="3592" width="22.140625" style="1" customWidth="1"/>
    <col min="3593" max="3593" width="21.42578125" style="1" customWidth="1"/>
    <col min="3594" max="3594" width="33.42578125" style="1" bestFit="1" customWidth="1"/>
    <col min="3595" max="3595" width="13" style="1" customWidth="1"/>
    <col min="3596" max="3596" width="17" style="1" customWidth="1"/>
    <col min="3597" max="3843" width="9.140625" style="1"/>
    <col min="3844" max="3844" width="7.140625" style="1" customWidth="1"/>
    <col min="3845" max="3845" width="24.140625" style="1" customWidth="1"/>
    <col min="3846" max="3846" width="34.85546875" style="1" customWidth="1"/>
    <col min="3847" max="3847" width="13.28515625" style="1" customWidth="1"/>
    <col min="3848" max="3848" width="22.140625" style="1" customWidth="1"/>
    <col min="3849" max="3849" width="21.42578125" style="1" customWidth="1"/>
    <col min="3850" max="3850" width="33.42578125" style="1" bestFit="1" customWidth="1"/>
    <col min="3851" max="3851" width="13" style="1" customWidth="1"/>
    <col min="3852" max="3852" width="17" style="1" customWidth="1"/>
    <col min="3853" max="4099" width="9.140625" style="1"/>
    <col min="4100" max="4100" width="7.140625" style="1" customWidth="1"/>
    <col min="4101" max="4101" width="24.140625" style="1" customWidth="1"/>
    <col min="4102" max="4102" width="34.85546875" style="1" customWidth="1"/>
    <col min="4103" max="4103" width="13.28515625" style="1" customWidth="1"/>
    <col min="4104" max="4104" width="22.140625" style="1" customWidth="1"/>
    <col min="4105" max="4105" width="21.42578125" style="1" customWidth="1"/>
    <col min="4106" max="4106" width="33.42578125" style="1" bestFit="1" customWidth="1"/>
    <col min="4107" max="4107" width="13" style="1" customWidth="1"/>
    <col min="4108" max="4108" width="17" style="1" customWidth="1"/>
    <col min="4109" max="4355" width="9.140625" style="1"/>
    <col min="4356" max="4356" width="7.140625" style="1" customWidth="1"/>
    <col min="4357" max="4357" width="24.140625" style="1" customWidth="1"/>
    <col min="4358" max="4358" width="34.85546875" style="1" customWidth="1"/>
    <col min="4359" max="4359" width="13.28515625" style="1" customWidth="1"/>
    <col min="4360" max="4360" width="22.140625" style="1" customWidth="1"/>
    <col min="4361" max="4361" width="21.42578125" style="1" customWidth="1"/>
    <col min="4362" max="4362" width="33.42578125" style="1" bestFit="1" customWidth="1"/>
    <col min="4363" max="4363" width="13" style="1" customWidth="1"/>
    <col min="4364" max="4364" width="17" style="1" customWidth="1"/>
    <col min="4365" max="4611" width="9.140625" style="1"/>
    <col min="4612" max="4612" width="7.140625" style="1" customWidth="1"/>
    <col min="4613" max="4613" width="24.140625" style="1" customWidth="1"/>
    <col min="4614" max="4614" width="34.85546875" style="1" customWidth="1"/>
    <col min="4615" max="4615" width="13.28515625" style="1" customWidth="1"/>
    <col min="4616" max="4616" width="22.140625" style="1" customWidth="1"/>
    <col min="4617" max="4617" width="21.42578125" style="1" customWidth="1"/>
    <col min="4618" max="4618" width="33.42578125" style="1" bestFit="1" customWidth="1"/>
    <col min="4619" max="4619" width="13" style="1" customWidth="1"/>
    <col min="4620" max="4620" width="17" style="1" customWidth="1"/>
    <col min="4621" max="4867" width="9.140625" style="1"/>
    <col min="4868" max="4868" width="7.140625" style="1" customWidth="1"/>
    <col min="4869" max="4869" width="24.140625" style="1" customWidth="1"/>
    <col min="4870" max="4870" width="34.85546875" style="1" customWidth="1"/>
    <col min="4871" max="4871" width="13.28515625" style="1" customWidth="1"/>
    <col min="4872" max="4872" width="22.140625" style="1" customWidth="1"/>
    <col min="4873" max="4873" width="21.42578125" style="1" customWidth="1"/>
    <col min="4874" max="4874" width="33.42578125" style="1" bestFit="1" customWidth="1"/>
    <col min="4875" max="4875" width="13" style="1" customWidth="1"/>
    <col min="4876" max="4876" width="17" style="1" customWidth="1"/>
    <col min="4877" max="5123" width="9.140625" style="1"/>
    <col min="5124" max="5124" width="7.140625" style="1" customWidth="1"/>
    <col min="5125" max="5125" width="24.140625" style="1" customWidth="1"/>
    <col min="5126" max="5126" width="34.85546875" style="1" customWidth="1"/>
    <col min="5127" max="5127" width="13.28515625" style="1" customWidth="1"/>
    <col min="5128" max="5128" width="22.140625" style="1" customWidth="1"/>
    <col min="5129" max="5129" width="21.42578125" style="1" customWidth="1"/>
    <col min="5130" max="5130" width="33.42578125" style="1" bestFit="1" customWidth="1"/>
    <col min="5131" max="5131" width="13" style="1" customWidth="1"/>
    <col min="5132" max="5132" width="17" style="1" customWidth="1"/>
    <col min="5133" max="5379" width="9.140625" style="1"/>
    <col min="5380" max="5380" width="7.140625" style="1" customWidth="1"/>
    <col min="5381" max="5381" width="24.140625" style="1" customWidth="1"/>
    <col min="5382" max="5382" width="34.85546875" style="1" customWidth="1"/>
    <col min="5383" max="5383" width="13.28515625" style="1" customWidth="1"/>
    <col min="5384" max="5384" width="22.140625" style="1" customWidth="1"/>
    <col min="5385" max="5385" width="21.42578125" style="1" customWidth="1"/>
    <col min="5386" max="5386" width="33.42578125" style="1" bestFit="1" customWidth="1"/>
    <col min="5387" max="5387" width="13" style="1" customWidth="1"/>
    <col min="5388" max="5388" width="17" style="1" customWidth="1"/>
    <col min="5389" max="5635" width="9.140625" style="1"/>
    <col min="5636" max="5636" width="7.140625" style="1" customWidth="1"/>
    <col min="5637" max="5637" width="24.140625" style="1" customWidth="1"/>
    <col min="5638" max="5638" width="34.85546875" style="1" customWidth="1"/>
    <col min="5639" max="5639" width="13.28515625" style="1" customWidth="1"/>
    <col min="5640" max="5640" width="22.140625" style="1" customWidth="1"/>
    <col min="5641" max="5641" width="21.42578125" style="1" customWidth="1"/>
    <col min="5642" max="5642" width="33.42578125" style="1" bestFit="1" customWidth="1"/>
    <col min="5643" max="5643" width="13" style="1" customWidth="1"/>
    <col min="5644" max="5644" width="17" style="1" customWidth="1"/>
    <col min="5645" max="5891" width="9.140625" style="1"/>
    <col min="5892" max="5892" width="7.140625" style="1" customWidth="1"/>
    <col min="5893" max="5893" width="24.140625" style="1" customWidth="1"/>
    <col min="5894" max="5894" width="34.85546875" style="1" customWidth="1"/>
    <col min="5895" max="5895" width="13.28515625" style="1" customWidth="1"/>
    <col min="5896" max="5896" width="22.140625" style="1" customWidth="1"/>
    <col min="5897" max="5897" width="21.42578125" style="1" customWidth="1"/>
    <col min="5898" max="5898" width="33.42578125" style="1" bestFit="1" customWidth="1"/>
    <col min="5899" max="5899" width="13" style="1" customWidth="1"/>
    <col min="5900" max="5900" width="17" style="1" customWidth="1"/>
    <col min="5901" max="6147" width="9.140625" style="1"/>
    <col min="6148" max="6148" width="7.140625" style="1" customWidth="1"/>
    <col min="6149" max="6149" width="24.140625" style="1" customWidth="1"/>
    <col min="6150" max="6150" width="34.85546875" style="1" customWidth="1"/>
    <col min="6151" max="6151" width="13.28515625" style="1" customWidth="1"/>
    <col min="6152" max="6152" width="22.140625" style="1" customWidth="1"/>
    <col min="6153" max="6153" width="21.42578125" style="1" customWidth="1"/>
    <col min="6154" max="6154" width="33.42578125" style="1" bestFit="1" customWidth="1"/>
    <col min="6155" max="6155" width="13" style="1" customWidth="1"/>
    <col min="6156" max="6156" width="17" style="1" customWidth="1"/>
    <col min="6157" max="6403" width="9.140625" style="1"/>
    <col min="6404" max="6404" width="7.140625" style="1" customWidth="1"/>
    <col min="6405" max="6405" width="24.140625" style="1" customWidth="1"/>
    <col min="6406" max="6406" width="34.85546875" style="1" customWidth="1"/>
    <col min="6407" max="6407" width="13.28515625" style="1" customWidth="1"/>
    <col min="6408" max="6408" width="22.140625" style="1" customWidth="1"/>
    <col min="6409" max="6409" width="21.42578125" style="1" customWidth="1"/>
    <col min="6410" max="6410" width="33.42578125" style="1" bestFit="1" customWidth="1"/>
    <col min="6411" max="6411" width="13" style="1" customWidth="1"/>
    <col min="6412" max="6412" width="17" style="1" customWidth="1"/>
    <col min="6413" max="6659" width="9.140625" style="1"/>
    <col min="6660" max="6660" width="7.140625" style="1" customWidth="1"/>
    <col min="6661" max="6661" width="24.140625" style="1" customWidth="1"/>
    <col min="6662" max="6662" width="34.85546875" style="1" customWidth="1"/>
    <col min="6663" max="6663" width="13.28515625" style="1" customWidth="1"/>
    <col min="6664" max="6664" width="22.140625" style="1" customWidth="1"/>
    <col min="6665" max="6665" width="21.42578125" style="1" customWidth="1"/>
    <col min="6666" max="6666" width="33.42578125" style="1" bestFit="1" customWidth="1"/>
    <col min="6667" max="6667" width="13" style="1" customWidth="1"/>
    <col min="6668" max="6668" width="17" style="1" customWidth="1"/>
    <col min="6669" max="6915" width="9.140625" style="1"/>
    <col min="6916" max="6916" width="7.140625" style="1" customWidth="1"/>
    <col min="6917" max="6917" width="24.140625" style="1" customWidth="1"/>
    <col min="6918" max="6918" width="34.85546875" style="1" customWidth="1"/>
    <col min="6919" max="6919" width="13.28515625" style="1" customWidth="1"/>
    <col min="6920" max="6920" width="22.140625" style="1" customWidth="1"/>
    <col min="6921" max="6921" width="21.42578125" style="1" customWidth="1"/>
    <col min="6922" max="6922" width="33.42578125" style="1" bestFit="1" customWidth="1"/>
    <col min="6923" max="6923" width="13" style="1" customWidth="1"/>
    <col min="6924" max="6924" width="17" style="1" customWidth="1"/>
    <col min="6925" max="7171" width="9.140625" style="1"/>
    <col min="7172" max="7172" width="7.140625" style="1" customWidth="1"/>
    <col min="7173" max="7173" width="24.140625" style="1" customWidth="1"/>
    <col min="7174" max="7174" width="34.85546875" style="1" customWidth="1"/>
    <col min="7175" max="7175" width="13.28515625" style="1" customWidth="1"/>
    <col min="7176" max="7176" width="22.140625" style="1" customWidth="1"/>
    <col min="7177" max="7177" width="21.42578125" style="1" customWidth="1"/>
    <col min="7178" max="7178" width="33.42578125" style="1" bestFit="1" customWidth="1"/>
    <col min="7179" max="7179" width="13" style="1" customWidth="1"/>
    <col min="7180" max="7180" width="17" style="1" customWidth="1"/>
    <col min="7181" max="7427" width="9.140625" style="1"/>
    <col min="7428" max="7428" width="7.140625" style="1" customWidth="1"/>
    <col min="7429" max="7429" width="24.140625" style="1" customWidth="1"/>
    <col min="7430" max="7430" width="34.85546875" style="1" customWidth="1"/>
    <col min="7431" max="7431" width="13.28515625" style="1" customWidth="1"/>
    <col min="7432" max="7432" width="22.140625" style="1" customWidth="1"/>
    <col min="7433" max="7433" width="21.42578125" style="1" customWidth="1"/>
    <col min="7434" max="7434" width="33.42578125" style="1" bestFit="1" customWidth="1"/>
    <col min="7435" max="7435" width="13" style="1" customWidth="1"/>
    <col min="7436" max="7436" width="17" style="1" customWidth="1"/>
    <col min="7437" max="7683" width="9.140625" style="1"/>
    <col min="7684" max="7684" width="7.140625" style="1" customWidth="1"/>
    <col min="7685" max="7685" width="24.140625" style="1" customWidth="1"/>
    <col min="7686" max="7686" width="34.85546875" style="1" customWidth="1"/>
    <col min="7687" max="7687" width="13.28515625" style="1" customWidth="1"/>
    <col min="7688" max="7688" width="22.140625" style="1" customWidth="1"/>
    <col min="7689" max="7689" width="21.42578125" style="1" customWidth="1"/>
    <col min="7690" max="7690" width="33.42578125" style="1" bestFit="1" customWidth="1"/>
    <col min="7691" max="7691" width="13" style="1" customWidth="1"/>
    <col min="7692" max="7692" width="17" style="1" customWidth="1"/>
    <col min="7693" max="7939" width="9.140625" style="1"/>
    <col min="7940" max="7940" width="7.140625" style="1" customWidth="1"/>
    <col min="7941" max="7941" width="24.140625" style="1" customWidth="1"/>
    <col min="7942" max="7942" width="34.85546875" style="1" customWidth="1"/>
    <col min="7943" max="7943" width="13.28515625" style="1" customWidth="1"/>
    <col min="7944" max="7944" width="22.140625" style="1" customWidth="1"/>
    <col min="7945" max="7945" width="21.42578125" style="1" customWidth="1"/>
    <col min="7946" max="7946" width="33.42578125" style="1" bestFit="1" customWidth="1"/>
    <col min="7947" max="7947" width="13" style="1" customWidth="1"/>
    <col min="7948" max="7948" width="17" style="1" customWidth="1"/>
    <col min="7949" max="8195" width="9.140625" style="1"/>
    <col min="8196" max="8196" width="7.140625" style="1" customWidth="1"/>
    <col min="8197" max="8197" width="24.140625" style="1" customWidth="1"/>
    <col min="8198" max="8198" width="34.85546875" style="1" customWidth="1"/>
    <col min="8199" max="8199" width="13.28515625" style="1" customWidth="1"/>
    <col min="8200" max="8200" width="22.140625" style="1" customWidth="1"/>
    <col min="8201" max="8201" width="21.42578125" style="1" customWidth="1"/>
    <col min="8202" max="8202" width="33.42578125" style="1" bestFit="1" customWidth="1"/>
    <col min="8203" max="8203" width="13" style="1" customWidth="1"/>
    <col min="8204" max="8204" width="17" style="1" customWidth="1"/>
    <col min="8205" max="8451" width="9.140625" style="1"/>
    <col min="8452" max="8452" width="7.140625" style="1" customWidth="1"/>
    <col min="8453" max="8453" width="24.140625" style="1" customWidth="1"/>
    <col min="8454" max="8454" width="34.85546875" style="1" customWidth="1"/>
    <col min="8455" max="8455" width="13.28515625" style="1" customWidth="1"/>
    <col min="8456" max="8456" width="22.140625" style="1" customWidth="1"/>
    <col min="8457" max="8457" width="21.42578125" style="1" customWidth="1"/>
    <col min="8458" max="8458" width="33.42578125" style="1" bestFit="1" customWidth="1"/>
    <col min="8459" max="8459" width="13" style="1" customWidth="1"/>
    <col min="8460" max="8460" width="17" style="1" customWidth="1"/>
    <col min="8461" max="8707" width="9.140625" style="1"/>
    <col min="8708" max="8708" width="7.140625" style="1" customWidth="1"/>
    <col min="8709" max="8709" width="24.140625" style="1" customWidth="1"/>
    <col min="8710" max="8710" width="34.85546875" style="1" customWidth="1"/>
    <col min="8711" max="8711" width="13.28515625" style="1" customWidth="1"/>
    <col min="8712" max="8712" width="22.140625" style="1" customWidth="1"/>
    <col min="8713" max="8713" width="21.42578125" style="1" customWidth="1"/>
    <col min="8714" max="8714" width="33.42578125" style="1" bestFit="1" customWidth="1"/>
    <col min="8715" max="8715" width="13" style="1" customWidth="1"/>
    <col min="8716" max="8716" width="17" style="1" customWidth="1"/>
    <col min="8717" max="8963" width="9.140625" style="1"/>
    <col min="8964" max="8964" width="7.140625" style="1" customWidth="1"/>
    <col min="8965" max="8965" width="24.140625" style="1" customWidth="1"/>
    <col min="8966" max="8966" width="34.85546875" style="1" customWidth="1"/>
    <col min="8967" max="8967" width="13.28515625" style="1" customWidth="1"/>
    <col min="8968" max="8968" width="22.140625" style="1" customWidth="1"/>
    <col min="8969" max="8969" width="21.42578125" style="1" customWidth="1"/>
    <col min="8970" max="8970" width="33.42578125" style="1" bestFit="1" customWidth="1"/>
    <col min="8971" max="8971" width="13" style="1" customWidth="1"/>
    <col min="8972" max="8972" width="17" style="1" customWidth="1"/>
    <col min="8973" max="9219" width="9.140625" style="1"/>
    <col min="9220" max="9220" width="7.140625" style="1" customWidth="1"/>
    <col min="9221" max="9221" width="24.140625" style="1" customWidth="1"/>
    <col min="9222" max="9222" width="34.85546875" style="1" customWidth="1"/>
    <col min="9223" max="9223" width="13.28515625" style="1" customWidth="1"/>
    <col min="9224" max="9224" width="22.140625" style="1" customWidth="1"/>
    <col min="9225" max="9225" width="21.42578125" style="1" customWidth="1"/>
    <col min="9226" max="9226" width="33.42578125" style="1" bestFit="1" customWidth="1"/>
    <col min="9227" max="9227" width="13" style="1" customWidth="1"/>
    <col min="9228" max="9228" width="17" style="1" customWidth="1"/>
    <col min="9229" max="9475" width="9.140625" style="1"/>
    <col min="9476" max="9476" width="7.140625" style="1" customWidth="1"/>
    <col min="9477" max="9477" width="24.140625" style="1" customWidth="1"/>
    <col min="9478" max="9478" width="34.85546875" style="1" customWidth="1"/>
    <col min="9479" max="9479" width="13.28515625" style="1" customWidth="1"/>
    <col min="9480" max="9480" width="22.140625" style="1" customWidth="1"/>
    <col min="9481" max="9481" width="21.42578125" style="1" customWidth="1"/>
    <col min="9482" max="9482" width="33.42578125" style="1" bestFit="1" customWidth="1"/>
    <col min="9483" max="9483" width="13" style="1" customWidth="1"/>
    <col min="9484" max="9484" width="17" style="1" customWidth="1"/>
    <col min="9485" max="9731" width="9.140625" style="1"/>
    <col min="9732" max="9732" width="7.140625" style="1" customWidth="1"/>
    <col min="9733" max="9733" width="24.140625" style="1" customWidth="1"/>
    <col min="9734" max="9734" width="34.85546875" style="1" customWidth="1"/>
    <col min="9735" max="9735" width="13.28515625" style="1" customWidth="1"/>
    <col min="9736" max="9736" width="22.140625" style="1" customWidth="1"/>
    <col min="9737" max="9737" width="21.42578125" style="1" customWidth="1"/>
    <col min="9738" max="9738" width="33.42578125" style="1" bestFit="1" customWidth="1"/>
    <col min="9739" max="9739" width="13" style="1" customWidth="1"/>
    <col min="9740" max="9740" width="17" style="1" customWidth="1"/>
    <col min="9741" max="9987" width="9.140625" style="1"/>
    <col min="9988" max="9988" width="7.140625" style="1" customWidth="1"/>
    <col min="9989" max="9989" width="24.140625" style="1" customWidth="1"/>
    <col min="9990" max="9990" width="34.85546875" style="1" customWidth="1"/>
    <col min="9991" max="9991" width="13.28515625" style="1" customWidth="1"/>
    <col min="9992" max="9992" width="22.140625" style="1" customWidth="1"/>
    <col min="9993" max="9993" width="21.42578125" style="1" customWidth="1"/>
    <col min="9994" max="9994" width="33.42578125" style="1" bestFit="1" customWidth="1"/>
    <col min="9995" max="9995" width="13" style="1" customWidth="1"/>
    <col min="9996" max="9996" width="17" style="1" customWidth="1"/>
    <col min="9997" max="10243" width="9.140625" style="1"/>
    <col min="10244" max="10244" width="7.140625" style="1" customWidth="1"/>
    <col min="10245" max="10245" width="24.140625" style="1" customWidth="1"/>
    <col min="10246" max="10246" width="34.85546875" style="1" customWidth="1"/>
    <col min="10247" max="10247" width="13.28515625" style="1" customWidth="1"/>
    <col min="10248" max="10248" width="22.140625" style="1" customWidth="1"/>
    <col min="10249" max="10249" width="21.42578125" style="1" customWidth="1"/>
    <col min="10250" max="10250" width="33.42578125" style="1" bestFit="1" customWidth="1"/>
    <col min="10251" max="10251" width="13" style="1" customWidth="1"/>
    <col min="10252" max="10252" width="17" style="1" customWidth="1"/>
    <col min="10253" max="10499" width="9.140625" style="1"/>
    <col min="10500" max="10500" width="7.140625" style="1" customWidth="1"/>
    <col min="10501" max="10501" width="24.140625" style="1" customWidth="1"/>
    <col min="10502" max="10502" width="34.85546875" style="1" customWidth="1"/>
    <col min="10503" max="10503" width="13.28515625" style="1" customWidth="1"/>
    <col min="10504" max="10504" width="22.140625" style="1" customWidth="1"/>
    <col min="10505" max="10505" width="21.42578125" style="1" customWidth="1"/>
    <col min="10506" max="10506" width="33.42578125" style="1" bestFit="1" customWidth="1"/>
    <col min="10507" max="10507" width="13" style="1" customWidth="1"/>
    <col min="10508" max="10508" width="17" style="1" customWidth="1"/>
    <col min="10509" max="10755" width="9.140625" style="1"/>
    <col min="10756" max="10756" width="7.140625" style="1" customWidth="1"/>
    <col min="10757" max="10757" width="24.140625" style="1" customWidth="1"/>
    <col min="10758" max="10758" width="34.85546875" style="1" customWidth="1"/>
    <col min="10759" max="10759" width="13.28515625" style="1" customWidth="1"/>
    <col min="10760" max="10760" width="22.140625" style="1" customWidth="1"/>
    <col min="10761" max="10761" width="21.42578125" style="1" customWidth="1"/>
    <col min="10762" max="10762" width="33.42578125" style="1" bestFit="1" customWidth="1"/>
    <col min="10763" max="10763" width="13" style="1" customWidth="1"/>
    <col min="10764" max="10764" width="17" style="1" customWidth="1"/>
    <col min="10765" max="11011" width="9.140625" style="1"/>
    <col min="11012" max="11012" width="7.140625" style="1" customWidth="1"/>
    <col min="11013" max="11013" width="24.140625" style="1" customWidth="1"/>
    <col min="11014" max="11014" width="34.85546875" style="1" customWidth="1"/>
    <col min="11015" max="11015" width="13.28515625" style="1" customWidth="1"/>
    <col min="11016" max="11016" width="22.140625" style="1" customWidth="1"/>
    <col min="11017" max="11017" width="21.42578125" style="1" customWidth="1"/>
    <col min="11018" max="11018" width="33.42578125" style="1" bestFit="1" customWidth="1"/>
    <col min="11019" max="11019" width="13" style="1" customWidth="1"/>
    <col min="11020" max="11020" width="17" style="1" customWidth="1"/>
    <col min="11021" max="11267" width="9.140625" style="1"/>
    <col min="11268" max="11268" width="7.140625" style="1" customWidth="1"/>
    <col min="11269" max="11269" width="24.140625" style="1" customWidth="1"/>
    <col min="11270" max="11270" width="34.85546875" style="1" customWidth="1"/>
    <col min="11271" max="11271" width="13.28515625" style="1" customWidth="1"/>
    <col min="11272" max="11272" width="22.140625" style="1" customWidth="1"/>
    <col min="11273" max="11273" width="21.42578125" style="1" customWidth="1"/>
    <col min="11274" max="11274" width="33.42578125" style="1" bestFit="1" customWidth="1"/>
    <col min="11275" max="11275" width="13" style="1" customWidth="1"/>
    <col min="11276" max="11276" width="17" style="1" customWidth="1"/>
    <col min="11277" max="11523" width="9.140625" style="1"/>
    <col min="11524" max="11524" width="7.140625" style="1" customWidth="1"/>
    <col min="11525" max="11525" width="24.140625" style="1" customWidth="1"/>
    <col min="11526" max="11526" width="34.85546875" style="1" customWidth="1"/>
    <col min="11527" max="11527" width="13.28515625" style="1" customWidth="1"/>
    <col min="11528" max="11528" width="22.140625" style="1" customWidth="1"/>
    <col min="11529" max="11529" width="21.42578125" style="1" customWidth="1"/>
    <col min="11530" max="11530" width="33.42578125" style="1" bestFit="1" customWidth="1"/>
    <col min="11531" max="11531" width="13" style="1" customWidth="1"/>
    <col min="11532" max="11532" width="17" style="1" customWidth="1"/>
    <col min="11533" max="11779" width="9.140625" style="1"/>
    <col min="11780" max="11780" width="7.140625" style="1" customWidth="1"/>
    <col min="11781" max="11781" width="24.140625" style="1" customWidth="1"/>
    <col min="11782" max="11782" width="34.85546875" style="1" customWidth="1"/>
    <col min="11783" max="11783" width="13.28515625" style="1" customWidth="1"/>
    <col min="11784" max="11784" width="22.140625" style="1" customWidth="1"/>
    <col min="11785" max="11785" width="21.42578125" style="1" customWidth="1"/>
    <col min="11786" max="11786" width="33.42578125" style="1" bestFit="1" customWidth="1"/>
    <col min="11787" max="11787" width="13" style="1" customWidth="1"/>
    <col min="11788" max="11788" width="17" style="1" customWidth="1"/>
    <col min="11789" max="12035" width="9.140625" style="1"/>
    <col min="12036" max="12036" width="7.140625" style="1" customWidth="1"/>
    <col min="12037" max="12037" width="24.140625" style="1" customWidth="1"/>
    <col min="12038" max="12038" width="34.85546875" style="1" customWidth="1"/>
    <col min="12039" max="12039" width="13.28515625" style="1" customWidth="1"/>
    <col min="12040" max="12040" width="22.140625" style="1" customWidth="1"/>
    <col min="12041" max="12041" width="21.42578125" style="1" customWidth="1"/>
    <col min="12042" max="12042" width="33.42578125" style="1" bestFit="1" customWidth="1"/>
    <col min="12043" max="12043" width="13" style="1" customWidth="1"/>
    <col min="12044" max="12044" width="17" style="1" customWidth="1"/>
    <col min="12045" max="12291" width="9.140625" style="1"/>
    <col min="12292" max="12292" width="7.140625" style="1" customWidth="1"/>
    <col min="12293" max="12293" width="24.140625" style="1" customWidth="1"/>
    <col min="12294" max="12294" width="34.85546875" style="1" customWidth="1"/>
    <col min="12295" max="12295" width="13.28515625" style="1" customWidth="1"/>
    <col min="12296" max="12296" width="22.140625" style="1" customWidth="1"/>
    <col min="12297" max="12297" width="21.42578125" style="1" customWidth="1"/>
    <col min="12298" max="12298" width="33.42578125" style="1" bestFit="1" customWidth="1"/>
    <col min="12299" max="12299" width="13" style="1" customWidth="1"/>
    <col min="12300" max="12300" width="17" style="1" customWidth="1"/>
    <col min="12301" max="12547" width="9.140625" style="1"/>
    <col min="12548" max="12548" width="7.140625" style="1" customWidth="1"/>
    <col min="12549" max="12549" width="24.140625" style="1" customWidth="1"/>
    <col min="12550" max="12550" width="34.85546875" style="1" customWidth="1"/>
    <col min="12551" max="12551" width="13.28515625" style="1" customWidth="1"/>
    <col min="12552" max="12552" width="22.140625" style="1" customWidth="1"/>
    <col min="12553" max="12553" width="21.42578125" style="1" customWidth="1"/>
    <col min="12554" max="12554" width="33.42578125" style="1" bestFit="1" customWidth="1"/>
    <col min="12555" max="12555" width="13" style="1" customWidth="1"/>
    <col min="12556" max="12556" width="17" style="1" customWidth="1"/>
    <col min="12557" max="12803" width="9.140625" style="1"/>
    <col min="12804" max="12804" width="7.140625" style="1" customWidth="1"/>
    <col min="12805" max="12805" width="24.140625" style="1" customWidth="1"/>
    <col min="12806" max="12806" width="34.85546875" style="1" customWidth="1"/>
    <col min="12807" max="12807" width="13.28515625" style="1" customWidth="1"/>
    <col min="12808" max="12808" width="22.140625" style="1" customWidth="1"/>
    <col min="12809" max="12809" width="21.42578125" style="1" customWidth="1"/>
    <col min="12810" max="12810" width="33.42578125" style="1" bestFit="1" customWidth="1"/>
    <col min="12811" max="12811" width="13" style="1" customWidth="1"/>
    <col min="12812" max="12812" width="17" style="1" customWidth="1"/>
    <col min="12813" max="13059" width="9.140625" style="1"/>
    <col min="13060" max="13060" width="7.140625" style="1" customWidth="1"/>
    <col min="13061" max="13061" width="24.140625" style="1" customWidth="1"/>
    <col min="13062" max="13062" width="34.85546875" style="1" customWidth="1"/>
    <col min="13063" max="13063" width="13.28515625" style="1" customWidth="1"/>
    <col min="13064" max="13064" width="22.140625" style="1" customWidth="1"/>
    <col min="13065" max="13065" width="21.42578125" style="1" customWidth="1"/>
    <col min="13066" max="13066" width="33.42578125" style="1" bestFit="1" customWidth="1"/>
    <col min="13067" max="13067" width="13" style="1" customWidth="1"/>
    <col min="13068" max="13068" width="17" style="1" customWidth="1"/>
    <col min="13069" max="13315" width="9.140625" style="1"/>
    <col min="13316" max="13316" width="7.140625" style="1" customWidth="1"/>
    <col min="13317" max="13317" width="24.140625" style="1" customWidth="1"/>
    <col min="13318" max="13318" width="34.85546875" style="1" customWidth="1"/>
    <col min="13319" max="13319" width="13.28515625" style="1" customWidth="1"/>
    <col min="13320" max="13320" width="22.140625" style="1" customWidth="1"/>
    <col min="13321" max="13321" width="21.42578125" style="1" customWidth="1"/>
    <col min="13322" max="13322" width="33.42578125" style="1" bestFit="1" customWidth="1"/>
    <col min="13323" max="13323" width="13" style="1" customWidth="1"/>
    <col min="13324" max="13324" width="17" style="1" customWidth="1"/>
    <col min="13325" max="13571" width="9.140625" style="1"/>
    <col min="13572" max="13572" width="7.140625" style="1" customWidth="1"/>
    <col min="13573" max="13573" width="24.140625" style="1" customWidth="1"/>
    <col min="13574" max="13574" width="34.85546875" style="1" customWidth="1"/>
    <col min="13575" max="13575" width="13.28515625" style="1" customWidth="1"/>
    <col min="13576" max="13576" width="22.140625" style="1" customWidth="1"/>
    <col min="13577" max="13577" width="21.42578125" style="1" customWidth="1"/>
    <col min="13578" max="13578" width="33.42578125" style="1" bestFit="1" customWidth="1"/>
    <col min="13579" max="13579" width="13" style="1" customWidth="1"/>
    <col min="13580" max="13580" width="17" style="1" customWidth="1"/>
    <col min="13581" max="13827" width="9.140625" style="1"/>
    <col min="13828" max="13828" width="7.140625" style="1" customWidth="1"/>
    <col min="13829" max="13829" width="24.140625" style="1" customWidth="1"/>
    <col min="13830" max="13830" width="34.85546875" style="1" customWidth="1"/>
    <col min="13831" max="13831" width="13.28515625" style="1" customWidth="1"/>
    <col min="13832" max="13832" width="22.140625" style="1" customWidth="1"/>
    <col min="13833" max="13833" width="21.42578125" style="1" customWidth="1"/>
    <col min="13834" max="13834" width="33.42578125" style="1" bestFit="1" customWidth="1"/>
    <col min="13835" max="13835" width="13" style="1" customWidth="1"/>
    <col min="13836" max="13836" width="17" style="1" customWidth="1"/>
    <col min="13837" max="14083" width="9.140625" style="1"/>
    <col min="14084" max="14084" width="7.140625" style="1" customWidth="1"/>
    <col min="14085" max="14085" width="24.140625" style="1" customWidth="1"/>
    <col min="14086" max="14086" width="34.85546875" style="1" customWidth="1"/>
    <col min="14087" max="14087" width="13.28515625" style="1" customWidth="1"/>
    <col min="14088" max="14088" width="22.140625" style="1" customWidth="1"/>
    <col min="14089" max="14089" width="21.42578125" style="1" customWidth="1"/>
    <col min="14090" max="14090" width="33.42578125" style="1" bestFit="1" customWidth="1"/>
    <col min="14091" max="14091" width="13" style="1" customWidth="1"/>
    <col min="14092" max="14092" width="17" style="1" customWidth="1"/>
    <col min="14093" max="14339" width="9.140625" style="1"/>
    <col min="14340" max="14340" width="7.140625" style="1" customWidth="1"/>
    <col min="14341" max="14341" width="24.140625" style="1" customWidth="1"/>
    <col min="14342" max="14342" width="34.85546875" style="1" customWidth="1"/>
    <col min="14343" max="14343" width="13.28515625" style="1" customWidth="1"/>
    <col min="14344" max="14344" width="22.140625" style="1" customWidth="1"/>
    <col min="14345" max="14345" width="21.42578125" style="1" customWidth="1"/>
    <col min="14346" max="14346" width="33.42578125" style="1" bestFit="1" customWidth="1"/>
    <col min="14347" max="14347" width="13" style="1" customWidth="1"/>
    <col min="14348" max="14348" width="17" style="1" customWidth="1"/>
    <col min="14349" max="14595" width="9.140625" style="1"/>
    <col min="14596" max="14596" width="7.140625" style="1" customWidth="1"/>
    <col min="14597" max="14597" width="24.140625" style="1" customWidth="1"/>
    <col min="14598" max="14598" width="34.85546875" style="1" customWidth="1"/>
    <col min="14599" max="14599" width="13.28515625" style="1" customWidth="1"/>
    <col min="14600" max="14600" width="22.140625" style="1" customWidth="1"/>
    <col min="14601" max="14601" width="21.42578125" style="1" customWidth="1"/>
    <col min="14602" max="14602" width="33.42578125" style="1" bestFit="1" customWidth="1"/>
    <col min="14603" max="14603" width="13" style="1" customWidth="1"/>
    <col min="14604" max="14604" width="17" style="1" customWidth="1"/>
    <col min="14605" max="14851" width="9.140625" style="1"/>
    <col min="14852" max="14852" width="7.140625" style="1" customWidth="1"/>
    <col min="14853" max="14853" width="24.140625" style="1" customWidth="1"/>
    <col min="14854" max="14854" width="34.85546875" style="1" customWidth="1"/>
    <col min="14855" max="14855" width="13.28515625" style="1" customWidth="1"/>
    <col min="14856" max="14856" width="22.140625" style="1" customWidth="1"/>
    <col min="14857" max="14857" width="21.42578125" style="1" customWidth="1"/>
    <col min="14858" max="14858" width="33.42578125" style="1" bestFit="1" customWidth="1"/>
    <col min="14859" max="14859" width="13" style="1" customWidth="1"/>
    <col min="14860" max="14860" width="17" style="1" customWidth="1"/>
    <col min="14861" max="15107" width="9.140625" style="1"/>
    <col min="15108" max="15108" width="7.140625" style="1" customWidth="1"/>
    <col min="15109" max="15109" width="24.140625" style="1" customWidth="1"/>
    <col min="15110" max="15110" width="34.85546875" style="1" customWidth="1"/>
    <col min="15111" max="15111" width="13.28515625" style="1" customWidth="1"/>
    <col min="15112" max="15112" width="22.140625" style="1" customWidth="1"/>
    <col min="15113" max="15113" width="21.42578125" style="1" customWidth="1"/>
    <col min="15114" max="15114" width="33.42578125" style="1" bestFit="1" customWidth="1"/>
    <col min="15115" max="15115" width="13" style="1" customWidth="1"/>
    <col min="15116" max="15116" width="17" style="1" customWidth="1"/>
    <col min="15117" max="15363" width="9.140625" style="1"/>
    <col min="15364" max="15364" width="7.140625" style="1" customWidth="1"/>
    <col min="15365" max="15365" width="24.140625" style="1" customWidth="1"/>
    <col min="15366" max="15366" width="34.85546875" style="1" customWidth="1"/>
    <col min="15367" max="15367" width="13.28515625" style="1" customWidth="1"/>
    <col min="15368" max="15368" width="22.140625" style="1" customWidth="1"/>
    <col min="15369" max="15369" width="21.42578125" style="1" customWidth="1"/>
    <col min="15370" max="15370" width="33.42578125" style="1" bestFit="1" customWidth="1"/>
    <col min="15371" max="15371" width="13" style="1" customWidth="1"/>
    <col min="15372" max="15372" width="17" style="1" customWidth="1"/>
    <col min="15373" max="15619" width="9.140625" style="1"/>
    <col min="15620" max="15620" width="7.140625" style="1" customWidth="1"/>
    <col min="15621" max="15621" width="24.140625" style="1" customWidth="1"/>
    <col min="15622" max="15622" width="34.85546875" style="1" customWidth="1"/>
    <col min="15623" max="15623" width="13.28515625" style="1" customWidth="1"/>
    <col min="15624" max="15624" width="22.140625" style="1" customWidth="1"/>
    <col min="15625" max="15625" width="21.42578125" style="1" customWidth="1"/>
    <col min="15626" max="15626" width="33.42578125" style="1" bestFit="1" customWidth="1"/>
    <col min="15627" max="15627" width="13" style="1" customWidth="1"/>
    <col min="15628" max="15628" width="17" style="1" customWidth="1"/>
    <col min="15629" max="15875" width="9.140625" style="1"/>
    <col min="15876" max="15876" width="7.140625" style="1" customWidth="1"/>
    <col min="15877" max="15877" width="24.140625" style="1" customWidth="1"/>
    <col min="15878" max="15878" width="34.85546875" style="1" customWidth="1"/>
    <col min="15879" max="15879" width="13.28515625" style="1" customWidth="1"/>
    <col min="15880" max="15880" width="22.140625" style="1" customWidth="1"/>
    <col min="15881" max="15881" width="21.42578125" style="1" customWidth="1"/>
    <col min="15882" max="15882" width="33.42578125" style="1" bestFit="1" customWidth="1"/>
    <col min="15883" max="15883" width="13" style="1" customWidth="1"/>
    <col min="15884" max="15884" width="17" style="1" customWidth="1"/>
    <col min="15885" max="16131" width="9.140625" style="1"/>
    <col min="16132" max="16132" width="7.140625" style="1" customWidth="1"/>
    <col min="16133" max="16133" width="24.140625" style="1" customWidth="1"/>
    <col min="16134" max="16134" width="34.85546875" style="1" customWidth="1"/>
    <col min="16135" max="16135" width="13.28515625" style="1" customWidth="1"/>
    <col min="16136" max="16136" width="22.140625" style="1" customWidth="1"/>
    <col min="16137" max="16137" width="21.42578125" style="1" customWidth="1"/>
    <col min="16138" max="16138" width="33.42578125" style="1" bestFit="1" customWidth="1"/>
    <col min="16139" max="16139" width="13" style="1" customWidth="1"/>
    <col min="16140" max="16140" width="17" style="1" customWidth="1"/>
    <col min="16141" max="16384" width="9.140625" style="1"/>
  </cols>
  <sheetData>
    <row r="2" spans="2:14" x14ac:dyDescent="0.2">
      <c r="B2" s="239" t="s">
        <v>90</v>
      </c>
      <c r="C2" s="239"/>
      <c r="D2" s="239"/>
      <c r="E2" s="239"/>
      <c r="F2" s="239"/>
      <c r="G2" s="239"/>
      <c r="H2" s="239"/>
      <c r="I2" s="239"/>
      <c r="K2" s="105"/>
      <c r="L2" s="86"/>
    </row>
    <row r="3" spans="2:14" x14ac:dyDescent="0.2">
      <c r="B3" s="194"/>
      <c r="C3" s="194"/>
      <c r="D3" s="194"/>
      <c r="E3" s="194"/>
      <c r="F3" s="194"/>
      <c r="G3" s="194"/>
      <c r="H3" s="194"/>
      <c r="I3" s="194"/>
      <c r="K3" s="105"/>
      <c r="L3" s="86"/>
    </row>
    <row r="4" spans="2:14" x14ac:dyDescent="0.2">
      <c r="B4" s="241" t="s">
        <v>294</v>
      </c>
      <c r="C4" s="241"/>
      <c r="D4" s="241"/>
      <c r="E4" s="241"/>
      <c r="F4" s="241"/>
      <c r="G4" s="241"/>
      <c r="H4" s="241"/>
      <c r="I4" s="195"/>
      <c r="K4" s="106"/>
      <c r="L4" s="89"/>
    </row>
    <row r="5" spans="2:14" ht="12.75" customHeight="1" x14ac:dyDescent="0.2">
      <c r="B5" s="242" t="s">
        <v>24</v>
      </c>
      <c r="C5" s="242"/>
      <c r="D5" s="242"/>
      <c r="E5" s="242"/>
      <c r="F5" s="242"/>
      <c r="G5" s="242"/>
      <c r="H5" s="242"/>
      <c r="I5" s="242"/>
      <c r="J5" s="108"/>
      <c r="K5" s="105"/>
      <c r="L5" s="107"/>
      <c r="N5" s="4"/>
    </row>
    <row r="6" spans="2:14" ht="12.75" customHeight="1" x14ac:dyDescent="0.2">
      <c r="B6" s="197" t="s">
        <v>0</v>
      </c>
      <c r="C6" s="243" t="s">
        <v>25</v>
      </c>
      <c r="D6" s="243"/>
      <c r="E6" s="243"/>
      <c r="F6" s="243"/>
      <c r="G6" s="243"/>
      <c r="H6" s="244">
        <v>44813</v>
      </c>
      <c r="I6" s="244"/>
      <c r="J6" s="109"/>
      <c r="K6" s="105"/>
      <c r="L6" s="89"/>
    </row>
    <row r="7" spans="2:14" x14ac:dyDescent="0.2">
      <c r="B7" s="197" t="s">
        <v>1</v>
      </c>
      <c r="C7" s="243" t="s">
        <v>148</v>
      </c>
      <c r="D7" s="243"/>
      <c r="E7" s="243"/>
      <c r="F7" s="243"/>
      <c r="G7" s="243"/>
      <c r="H7" s="250" t="s">
        <v>293</v>
      </c>
      <c r="I7" s="250"/>
      <c r="J7" s="109"/>
      <c r="K7" s="106"/>
      <c r="L7" s="89"/>
    </row>
    <row r="8" spans="2:14" x14ac:dyDescent="0.2">
      <c r="B8" s="197" t="s">
        <v>2</v>
      </c>
      <c r="C8" s="243" t="s">
        <v>26</v>
      </c>
      <c r="D8" s="243"/>
      <c r="E8" s="243"/>
      <c r="F8" s="243"/>
      <c r="G8" s="243"/>
      <c r="H8" s="250" t="s">
        <v>264</v>
      </c>
      <c r="I8" s="250"/>
      <c r="J8" s="109"/>
      <c r="K8" s="110"/>
      <c r="L8" s="89"/>
    </row>
    <row r="9" spans="2:14" ht="12.75" customHeight="1" x14ac:dyDescent="0.2">
      <c r="B9" s="197" t="s">
        <v>3</v>
      </c>
      <c r="C9" s="243" t="s">
        <v>27</v>
      </c>
      <c r="D9" s="243"/>
      <c r="E9" s="243"/>
      <c r="F9" s="243"/>
      <c r="G9" s="243"/>
      <c r="H9" s="250" t="s">
        <v>269</v>
      </c>
      <c r="I9" s="250"/>
      <c r="J9" s="109"/>
      <c r="K9" s="111"/>
      <c r="L9" s="89"/>
    </row>
    <row r="10" spans="2:14" ht="12.75" customHeight="1" x14ac:dyDescent="0.2">
      <c r="B10" s="5"/>
      <c r="C10" s="187"/>
      <c r="D10" s="187"/>
      <c r="E10" s="187"/>
      <c r="F10" s="187"/>
      <c r="G10" s="187"/>
      <c r="H10" s="6"/>
      <c r="I10" s="6"/>
      <c r="J10" s="109"/>
      <c r="K10" s="105"/>
      <c r="L10" s="89"/>
    </row>
    <row r="11" spans="2:14" ht="12.75" customHeight="1" x14ac:dyDescent="0.2">
      <c r="B11" s="246" t="s">
        <v>28</v>
      </c>
      <c r="C11" s="247"/>
      <c r="D11" s="247"/>
      <c r="E11" s="247"/>
      <c r="F11" s="247"/>
      <c r="G11" s="247"/>
      <c r="H11" s="247"/>
      <c r="I11" s="248"/>
      <c r="J11" s="108"/>
      <c r="K11" s="110"/>
      <c r="L11" s="89"/>
    </row>
    <row r="12" spans="2:14" s="7" customFormat="1" ht="36.75" customHeight="1" x14ac:dyDescent="0.2">
      <c r="B12" s="249" t="s">
        <v>29</v>
      </c>
      <c r="C12" s="249"/>
      <c r="D12" s="228" t="s">
        <v>30</v>
      </c>
      <c r="E12" s="228"/>
      <c r="F12" s="228"/>
      <c r="G12" s="228"/>
      <c r="H12" s="228" t="s">
        <v>31</v>
      </c>
      <c r="I12" s="228"/>
      <c r="J12" s="108"/>
      <c r="K12" s="88"/>
      <c r="L12" s="87"/>
    </row>
    <row r="13" spans="2:14" ht="12.75" customHeight="1" x14ac:dyDescent="0.2">
      <c r="B13" s="251" t="s">
        <v>291</v>
      </c>
      <c r="C13" s="251"/>
      <c r="D13" s="251" t="s">
        <v>233</v>
      </c>
      <c r="E13" s="251"/>
      <c r="F13" s="251"/>
      <c r="G13" s="251"/>
      <c r="H13" s="251">
        <v>2</v>
      </c>
      <c r="I13" s="251"/>
      <c r="J13" s="109"/>
      <c r="K13" s="112"/>
      <c r="L13" s="89"/>
    </row>
    <row r="14" spans="2:14" x14ac:dyDescent="0.2">
      <c r="K14" s="111"/>
      <c r="L14" s="89"/>
    </row>
    <row r="15" spans="2:14" ht="12.75" customHeight="1" x14ac:dyDescent="0.2">
      <c r="B15" s="242" t="s">
        <v>32</v>
      </c>
      <c r="C15" s="242"/>
      <c r="D15" s="242"/>
      <c r="E15" s="242"/>
      <c r="F15" s="242"/>
      <c r="G15" s="242"/>
      <c r="H15" s="196" t="s">
        <v>231</v>
      </c>
      <c r="I15" s="196" t="s">
        <v>232</v>
      </c>
      <c r="K15" s="110"/>
      <c r="L15" s="89"/>
    </row>
    <row r="16" spans="2:14" x14ac:dyDescent="0.2">
      <c r="B16" s="8">
        <v>1</v>
      </c>
      <c r="C16" s="245" t="s">
        <v>4</v>
      </c>
      <c r="D16" s="245"/>
      <c r="E16" s="245"/>
      <c r="F16" s="245"/>
      <c r="G16" s="245"/>
      <c r="H16" s="9" t="s">
        <v>33</v>
      </c>
      <c r="I16" s="9" t="s">
        <v>33</v>
      </c>
      <c r="K16" s="88"/>
      <c r="L16" s="89"/>
    </row>
    <row r="17" spans="2:12" x14ac:dyDescent="0.2">
      <c r="B17" s="10">
        <v>2</v>
      </c>
      <c r="C17" s="240" t="s">
        <v>34</v>
      </c>
      <c r="D17" s="240"/>
      <c r="E17" s="240"/>
      <c r="F17" s="240"/>
      <c r="G17" s="240"/>
      <c r="H17" s="55" t="s">
        <v>100</v>
      </c>
      <c r="I17" s="55" t="s">
        <v>100</v>
      </c>
      <c r="K17" s="113"/>
      <c r="L17" s="89"/>
    </row>
    <row r="18" spans="2:12" x14ac:dyDescent="0.2">
      <c r="B18" s="10">
        <v>3</v>
      </c>
      <c r="C18" s="240" t="s">
        <v>35</v>
      </c>
      <c r="D18" s="240"/>
      <c r="E18" s="240"/>
      <c r="F18" s="240"/>
      <c r="G18" s="240"/>
      <c r="H18" s="123">
        <v>1664.83</v>
      </c>
      <c r="I18" s="123">
        <v>1664.83</v>
      </c>
      <c r="K18" s="88"/>
      <c r="L18" s="89"/>
    </row>
    <row r="19" spans="2:12" x14ac:dyDescent="0.2">
      <c r="B19" s="10">
        <v>4</v>
      </c>
      <c r="C19" s="240" t="s">
        <v>5</v>
      </c>
      <c r="D19" s="240"/>
      <c r="E19" s="240"/>
      <c r="F19" s="240"/>
      <c r="G19" s="240"/>
      <c r="H19" s="13" t="str">
        <f>B13</f>
        <v>Vigilante armado</v>
      </c>
      <c r="I19" s="13" t="str">
        <f>B13</f>
        <v>Vigilante armado</v>
      </c>
      <c r="K19" s="112"/>
      <c r="L19" s="89"/>
    </row>
    <row r="20" spans="2:12" x14ac:dyDescent="0.2">
      <c r="B20" s="10">
        <v>5</v>
      </c>
      <c r="C20" s="240" t="s">
        <v>6</v>
      </c>
      <c r="D20" s="240"/>
      <c r="E20" s="240"/>
      <c r="F20" s="240"/>
      <c r="G20" s="240"/>
      <c r="H20" s="14">
        <v>44593</v>
      </c>
      <c r="I20" s="14">
        <v>44593</v>
      </c>
      <c r="K20" s="114"/>
      <c r="L20" s="89"/>
    </row>
    <row r="21" spans="2:12" x14ac:dyDescent="0.2">
      <c r="K21" s="112"/>
      <c r="L21" s="89"/>
    </row>
    <row r="22" spans="2:12" ht="12.75" customHeight="1" x14ac:dyDescent="0.2">
      <c r="B22" s="242" t="s">
        <v>36</v>
      </c>
      <c r="C22" s="242"/>
      <c r="D22" s="242"/>
      <c r="E22" s="242"/>
      <c r="F22" s="242"/>
      <c r="G22" s="242"/>
      <c r="H22" s="196" t="str">
        <f>$H$15</f>
        <v>12x36h Diurnas</v>
      </c>
      <c r="I22" s="196" t="str">
        <f>$I$15</f>
        <v>12x36h Noturnas</v>
      </c>
      <c r="K22" s="114"/>
      <c r="L22" s="89"/>
    </row>
    <row r="23" spans="2:12" ht="12.75" customHeight="1" x14ac:dyDescent="0.2">
      <c r="B23" s="178">
        <v>1</v>
      </c>
      <c r="C23" s="252" t="s">
        <v>7</v>
      </c>
      <c r="D23" s="253"/>
      <c r="E23" s="253"/>
      <c r="F23" s="254"/>
      <c r="G23" s="179" t="s">
        <v>8</v>
      </c>
      <c r="H23" s="177" t="s">
        <v>37</v>
      </c>
      <c r="I23" s="177" t="s">
        <v>37</v>
      </c>
      <c r="K23" s="114"/>
      <c r="L23" s="89"/>
    </row>
    <row r="24" spans="2:12" x14ac:dyDescent="0.2">
      <c r="B24" s="15" t="s">
        <v>0</v>
      </c>
      <c r="C24" s="255" t="s">
        <v>95</v>
      </c>
      <c r="D24" s="256"/>
      <c r="E24" s="256"/>
      <c r="F24" s="257"/>
      <c r="G24" s="16"/>
      <c r="H24" s="17">
        <f>H18</f>
        <v>1664.83</v>
      </c>
      <c r="I24" s="17">
        <f>I18</f>
        <v>1664.83</v>
      </c>
      <c r="K24" s="114"/>
      <c r="L24" s="89"/>
    </row>
    <row r="25" spans="2:12" x14ac:dyDescent="0.2">
      <c r="B25" s="15" t="s">
        <v>1</v>
      </c>
      <c r="C25" s="255" t="s">
        <v>137</v>
      </c>
      <c r="D25" s="256"/>
      <c r="E25" s="256"/>
      <c r="F25" s="257"/>
      <c r="G25" s="18">
        <v>0.3</v>
      </c>
      <c r="H25" s="17">
        <f>(G25*H24)</f>
        <v>499.44899999999996</v>
      </c>
      <c r="I25" s="17">
        <f>G25*I24</f>
        <v>499.44899999999996</v>
      </c>
      <c r="K25" s="114"/>
      <c r="L25" s="89"/>
    </row>
    <row r="26" spans="2:12" x14ac:dyDescent="0.2">
      <c r="B26" s="15" t="s">
        <v>2</v>
      </c>
      <c r="C26" s="255" t="s">
        <v>138</v>
      </c>
      <c r="D26" s="256"/>
      <c r="E26" s="256"/>
      <c r="F26" s="257"/>
      <c r="G26" s="16"/>
      <c r="H26" s="17">
        <v>0</v>
      </c>
      <c r="I26" s="17">
        <f>ROUND((($I$24+$I$25)/220)*105*0.2,2)</f>
        <v>206.59</v>
      </c>
      <c r="K26" s="111"/>
      <c r="L26" s="89"/>
    </row>
    <row r="27" spans="2:12" ht="12.75" customHeight="1" x14ac:dyDescent="0.2">
      <c r="B27" s="15" t="s">
        <v>3</v>
      </c>
      <c r="C27" s="255" t="s">
        <v>139</v>
      </c>
      <c r="D27" s="256"/>
      <c r="E27" s="256"/>
      <c r="F27" s="257"/>
      <c r="G27" s="16"/>
      <c r="H27" s="17">
        <v>0</v>
      </c>
      <c r="I27" s="17">
        <f>ROUND((($I$24+$I$25)/220)*15*1.5,2)</f>
        <v>221.35</v>
      </c>
      <c r="K27" s="111"/>
      <c r="L27" s="89"/>
    </row>
    <row r="28" spans="2:12" x14ac:dyDescent="0.2">
      <c r="B28" s="15" t="s">
        <v>9</v>
      </c>
      <c r="C28" s="255" t="s">
        <v>140</v>
      </c>
      <c r="D28" s="256"/>
      <c r="E28" s="256"/>
      <c r="F28" s="257"/>
      <c r="G28" s="16"/>
      <c r="H28" s="17">
        <f>ROUND((H26+H27)*16.67%,2)</f>
        <v>0</v>
      </c>
      <c r="I28" s="17">
        <f>ROUND((I26+I27)*16.67%,2)</f>
        <v>71.34</v>
      </c>
      <c r="K28" s="107"/>
      <c r="L28" s="89"/>
    </row>
    <row r="29" spans="2:12" x14ac:dyDescent="0.2">
      <c r="B29" s="258" t="s">
        <v>20</v>
      </c>
      <c r="C29" s="259"/>
      <c r="D29" s="259"/>
      <c r="E29" s="259"/>
      <c r="F29" s="259"/>
      <c r="G29" s="260"/>
      <c r="H29" s="19">
        <f>ROUND(SUM(H24:H28),2)</f>
        <v>2164.2800000000002</v>
      </c>
      <c r="I29" s="19">
        <f>ROUND(SUM(I24:I28),2)</f>
        <v>2663.56</v>
      </c>
      <c r="J29" s="2"/>
      <c r="K29" s="107"/>
      <c r="L29" s="89"/>
    </row>
    <row r="30" spans="2:12" x14ac:dyDescent="0.2">
      <c r="K30" s="89"/>
      <c r="L30" s="89"/>
    </row>
    <row r="31" spans="2:12" ht="12.75" customHeight="1" x14ac:dyDescent="0.2">
      <c r="B31" s="242" t="s">
        <v>38</v>
      </c>
      <c r="C31" s="242"/>
      <c r="D31" s="242"/>
      <c r="E31" s="242"/>
      <c r="F31" s="242"/>
      <c r="G31" s="242"/>
      <c r="H31" s="196" t="str">
        <f>$H$15</f>
        <v>12x36h Diurnas</v>
      </c>
      <c r="I31" s="196" t="str">
        <f>$I$15</f>
        <v>12x36h Noturnas</v>
      </c>
      <c r="K31" s="104"/>
    </row>
    <row r="32" spans="2:12" ht="12.75" customHeight="1" x14ac:dyDescent="0.2">
      <c r="B32" s="252" t="s">
        <v>108</v>
      </c>
      <c r="C32" s="253"/>
      <c r="D32" s="253"/>
      <c r="E32" s="253"/>
      <c r="F32" s="254"/>
      <c r="G32" s="179" t="s">
        <v>8</v>
      </c>
      <c r="H32" s="177" t="s">
        <v>37</v>
      </c>
      <c r="I32" s="177" t="s">
        <v>37</v>
      </c>
    </row>
    <row r="33" spans="2:11" x14ac:dyDescent="0.2">
      <c r="B33" s="15" t="s">
        <v>0</v>
      </c>
      <c r="C33" s="255" t="s">
        <v>149</v>
      </c>
      <c r="D33" s="256"/>
      <c r="E33" s="256"/>
      <c r="F33" s="257"/>
      <c r="G33" s="20">
        <f>'Anexo II - Encargos Sociais'!D6</f>
        <v>8.3333333333333329E-2</v>
      </c>
      <c r="H33" s="17">
        <f>(G33*$H$29)</f>
        <v>180.35666666666668</v>
      </c>
      <c r="I33" s="17">
        <f>(G33*$I$29)</f>
        <v>221.96333333333331</v>
      </c>
      <c r="K33" s="104"/>
    </row>
    <row r="34" spans="2:11" ht="12.75" customHeight="1" x14ac:dyDescent="0.2">
      <c r="B34" s="15" t="s">
        <v>1</v>
      </c>
      <c r="C34" s="255" t="s">
        <v>150</v>
      </c>
      <c r="D34" s="256"/>
      <c r="E34" s="256"/>
      <c r="F34" s="257"/>
      <c r="G34" s="20">
        <f>'Anexo II - Encargos Sociais'!D12</f>
        <v>0.12099213551119177</v>
      </c>
      <c r="H34" s="17">
        <f>(G34*$H$29)</f>
        <v>261.86085904416217</v>
      </c>
      <c r="I34" s="17">
        <f>(G34*$I$29)</f>
        <v>322.26981246218992</v>
      </c>
      <c r="K34" s="104"/>
    </row>
    <row r="35" spans="2:11" ht="12.75" customHeight="1" x14ac:dyDescent="0.2">
      <c r="B35" s="258" t="s">
        <v>238</v>
      </c>
      <c r="C35" s="259"/>
      <c r="D35" s="259"/>
      <c r="E35" s="259"/>
      <c r="F35" s="260"/>
      <c r="G35" s="21">
        <f>SUM(G33:G34)</f>
        <v>0.2043254688445251</v>
      </c>
      <c r="H35" s="19">
        <f>ROUND(SUM(H33:H34),2)</f>
        <v>442.22</v>
      </c>
      <c r="I35" s="19">
        <f>ROUND(SUM(I33:I34),2)</f>
        <v>544.23</v>
      </c>
      <c r="K35" s="104"/>
    </row>
    <row r="36" spans="2:11" ht="12.75" customHeight="1" x14ac:dyDescent="0.2">
      <c r="B36" s="15" t="s">
        <v>2</v>
      </c>
      <c r="C36" s="255" t="s">
        <v>239</v>
      </c>
      <c r="D36" s="256"/>
      <c r="E36" s="256"/>
      <c r="F36" s="257"/>
      <c r="G36" s="20">
        <f>'Anexo II - Encargos Sociais'!D18</f>
        <v>7.7799999999999994E-2</v>
      </c>
      <c r="H36" s="17">
        <f>(G36*$H$29)</f>
        <v>168.38098400000001</v>
      </c>
      <c r="I36" s="17">
        <f>(G36*$I$29)</f>
        <v>207.22496799999999</v>
      </c>
      <c r="K36" s="104"/>
    </row>
    <row r="37" spans="2:11" ht="12.75" customHeight="1" x14ac:dyDescent="0.2">
      <c r="B37" s="258" t="s">
        <v>39</v>
      </c>
      <c r="C37" s="259"/>
      <c r="D37" s="259"/>
      <c r="E37" s="259"/>
      <c r="F37" s="260"/>
      <c r="G37" s="21">
        <f>SUM(G35:G36)</f>
        <v>0.28212546884452511</v>
      </c>
      <c r="H37" s="19">
        <f>ROUND(SUM(H35:H36),2)</f>
        <v>610.6</v>
      </c>
      <c r="I37" s="19">
        <f>ROUND(SUM(I35:I36),2)</f>
        <v>751.45</v>
      </c>
      <c r="K37" s="104"/>
    </row>
    <row r="38" spans="2:11" x14ac:dyDescent="0.2">
      <c r="K38" s="104"/>
    </row>
    <row r="39" spans="2:11" ht="12.75" customHeight="1" x14ac:dyDescent="0.2">
      <c r="B39" s="261" t="s">
        <v>132</v>
      </c>
      <c r="C39" s="262"/>
      <c r="D39" s="262"/>
      <c r="E39" s="262"/>
      <c r="F39" s="263"/>
      <c r="G39" s="101" t="s">
        <v>8</v>
      </c>
      <c r="H39" s="102" t="s">
        <v>37</v>
      </c>
      <c r="I39" s="102" t="s">
        <v>37</v>
      </c>
    </row>
    <row r="40" spans="2:11" x14ac:dyDescent="0.2">
      <c r="B40" s="15" t="s">
        <v>0</v>
      </c>
      <c r="C40" s="255" t="s">
        <v>151</v>
      </c>
      <c r="D40" s="256"/>
      <c r="E40" s="256"/>
      <c r="F40" s="257"/>
      <c r="G40" s="20">
        <f>'Anexo II - Encargos Sociais'!D26</f>
        <v>0.2</v>
      </c>
      <c r="H40" s="17">
        <f>G40*($H$29)</f>
        <v>432.85600000000005</v>
      </c>
      <c r="I40" s="17">
        <f>G40*($I$29)</f>
        <v>532.71199999999999</v>
      </c>
      <c r="K40" s="104"/>
    </row>
    <row r="41" spans="2:11" x14ac:dyDescent="0.2">
      <c r="B41" s="15" t="s">
        <v>1</v>
      </c>
      <c r="C41" s="255" t="s">
        <v>152</v>
      </c>
      <c r="D41" s="256"/>
      <c r="E41" s="256"/>
      <c r="F41" s="257"/>
      <c r="G41" s="20">
        <f>'Anexo II - Encargos Sociais'!D27</f>
        <v>2.5000000000000001E-2</v>
      </c>
      <c r="H41" s="17">
        <f t="shared" ref="H41:H47" si="0">G41*($H$29)</f>
        <v>54.107000000000006</v>
      </c>
      <c r="I41" s="17">
        <f t="shared" ref="I41:I47" si="1">G41*($I$29)</f>
        <v>66.588999999999999</v>
      </c>
    </row>
    <row r="42" spans="2:11" ht="12.75" customHeight="1" x14ac:dyDescent="0.2">
      <c r="B42" s="15" t="s">
        <v>2</v>
      </c>
      <c r="C42" s="255" t="s">
        <v>153</v>
      </c>
      <c r="D42" s="256"/>
      <c r="E42" s="256"/>
      <c r="F42" s="257"/>
      <c r="G42" s="20">
        <f>'Anexo II - Encargos Sociais'!D28</f>
        <v>4.2599999999999999E-2</v>
      </c>
      <c r="H42" s="17">
        <f t="shared" si="0"/>
        <v>92.198328000000004</v>
      </c>
      <c r="I42" s="17">
        <f t="shared" si="1"/>
        <v>113.46765599999999</v>
      </c>
    </row>
    <row r="43" spans="2:11" x14ac:dyDescent="0.2">
      <c r="B43" s="15" t="s">
        <v>3</v>
      </c>
      <c r="C43" s="255" t="s">
        <v>154</v>
      </c>
      <c r="D43" s="256"/>
      <c r="E43" s="256"/>
      <c r="F43" s="257"/>
      <c r="G43" s="20">
        <f>'Anexo II - Encargos Sociais'!D29</f>
        <v>1.4999999999999999E-2</v>
      </c>
      <c r="H43" s="17">
        <f t="shared" si="0"/>
        <v>32.464200000000005</v>
      </c>
      <c r="I43" s="17">
        <f t="shared" si="1"/>
        <v>39.953399999999995</v>
      </c>
    </row>
    <row r="44" spans="2:11" x14ac:dyDescent="0.2">
      <c r="B44" s="15" t="s">
        <v>9</v>
      </c>
      <c r="C44" s="255" t="s">
        <v>155</v>
      </c>
      <c r="D44" s="256"/>
      <c r="E44" s="256"/>
      <c r="F44" s="257"/>
      <c r="G44" s="20">
        <f>'Anexo II - Encargos Sociais'!D30</f>
        <v>0.01</v>
      </c>
      <c r="H44" s="17">
        <f t="shared" si="0"/>
        <v>21.642800000000001</v>
      </c>
      <c r="I44" s="17">
        <f t="shared" si="1"/>
        <v>26.6356</v>
      </c>
    </row>
    <row r="45" spans="2:11" x14ac:dyDescent="0.2">
      <c r="B45" s="15" t="s">
        <v>10</v>
      </c>
      <c r="C45" s="255" t="s">
        <v>156</v>
      </c>
      <c r="D45" s="256"/>
      <c r="E45" s="256"/>
      <c r="F45" s="257"/>
      <c r="G45" s="20">
        <f>'Anexo II - Encargos Sociais'!D31</f>
        <v>6.0000000000000001E-3</v>
      </c>
      <c r="H45" s="17">
        <f t="shared" si="0"/>
        <v>12.985680000000002</v>
      </c>
      <c r="I45" s="17">
        <f t="shared" si="1"/>
        <v>15.98136</v>
      </c>
    </row>
    <row r="46" spans="2:11" x14ac:dyDescent="0.2">
      <c r="B46" s="15" t="s">
        <v>11</v>
      </c>
      <c r="C46" s="255" t="s">
        <v>157</v>
      </c>
      <c r="D46" s="256"/>
      <c r="E46" s="256"/>
      <c r="F46" s="257"/>
      <c r="G46" s="20">
        <f>'Anexo II - Encargos Sociais'!D32</f>
        <v>2E-3</v>
      </c>
      <c r="H46" s="17">
        <f t="shared" si="0"/>
        <v>4.3285600000000004</v>
      </c>
      <c r="I46" s="17">
        <f t="shared" si="1"/>
        <v>5.3271199999999999</v>
      </c>
    </row>
    <row r="47" spans="2:11" x14ac:dyDescent="0.2">
      <c r="B47" s="15" t="s">
        <v>12</v>
      </c>
      <c r="C47" s="255" t="s">
        <v>158</v>
      </c>
      <c r="D47" s="256"/>
      <c r="E47" s="256"/>
      <c r="F47" s="257"/>
      <c r="G47" s="20">
        <f>'Anexo II - Encargos Sociais'!D33</f>
        <v>0.08</v>
      </c>
      <c r="H47" s="17">
        <f t="shared" si="0"/>
        <v>173.14240000000001</v>
      </c>
      <c r="I47" s="17">
        <f t="shared" si="1"/>
        <v>213.0848</v>
      </c>
    </row>
    <row r="48" spans="2:11" ht="12.75" customHeight="1" x14ac:dyDescent="0.2">
      <c r="B48" s="258" t="s">
        <v>39</v>
      </c>
      <c r="C48" s="259"/>
      <c r="D48" s="259"/>
      <c r="E48" s="259"/>
      <c r="F48" s="260"/>
      <c r="G48" s="21">
        <f>SUM(G40:G47)</f>
        <v>0.38060000000000005</v>
      </c>
      <c r="H48" s="19">
        <f>ROUND(SUM(H40:H47),2)</f>
        <v>823.72</v>
      </c>
      <c r="I48" s="19">
        <f>ROUND(SUM(I40:I47),2)</f>
        <v>1013.75</v>
      </c>
    </row>
    <row r="50" spans="2:11" ht="12.75" customHeight="1" x14ac:dyDescent="0.2">
      <c r="B50" s="261" t="s">
        <v>43</v>
      </c>
      <c r="C50" s="262"/>
      <c r="D50" s="262"/>
      <c r="E50" s="262"/>
      <c r="F50" s="262"/>
      <c r="G50" s="263"/>
      <c r="H50" s="102" t="s">
        <v>37</v>
      </c>
      <c r="I50" s="102" t="s">
        <v>37</v>
      </c>
    </row>
    <row r="51" spans="2:11" x14ac:dyDescent="0.2">
      <c r="B51" s="15" t="s">
        <v>0</v>
      </c>
      <c r="C51" s="255" t="s">
        <v>144</v>
      </c>
      <c r="D51" s="256"/>
      <c r="E51" s="256"/>
      <c r="F51" s="256"/>
      <c r="G51" s="257"/>
      <c r="H51" s="17">
        <f>H149</f>
        <v>31.51</v>
      </c>
      <c r="I51" s="17">
        <f>I149</f>
        <v>31.51</v>
      </c>
      <c r="J51" s="116"/>
    </row>
    <row r="52" spans="2:11" x14ac:dyDescent="0.2">
      <c r="B52" s="15" t="s">
        <v>1</v>
      </c>
      <c r="C52" s="255" t="s">
        <v>145</v>
      </c>
      <c r="D52" s="256"/>
      <c r="E52" s="256"/>
      <c r="F52" s="256"/>
      <c r="G52" s="257"/>
      <c r="H52" s="17">
        <f>H155</f>
        <v>331.2</v>
      </c>
      <c r="I52" s="17">
        <f>I155</f>
        <v>331.2</v>
      </c>
      <c r="J52" s="116"/>
      <c r="K52" s="117"/>
    </row>
    <row r="53" spans="2:11" x14ac:dyDescent="0.2">
      <c r="B53" s="15" t="s">
        <v>2</v>
      </c>
      <c r="C53" s="255" t="s">
        <v>146</v>
      </c>
      <c r="D53" s="256"/>
      <c r="E53" s="256"/>
      <c r="F53" s="256"/>
      <c r="G53" s="257"/>
      <c r="H53" s="17">
        <f>H158</f>
        <v>5</v>
      </c>
      <c r="I53" s="17">
        <f>I158</f>
        <v>5</v>
      </c>
      <c r="J53" s="116"/>
      <c r="K53" s="117"/>
    </row>
    <row r="54" spans="2:11" x14ac:dyDescent="0.2">
      <c r="B54" s="15" t="s">
        <v>3</v>
      </c>
      <c r="C54" s="255" t="s">
        <v>147</v>
      </c>
      <c r="D54" s="256"/>
      <c r="E54" s="256"/>
      <c r="F54" s="256"/>
      <c r="G54" s="257"/>
      <c r="H54" s="17">
        <f>H161</f>
        <v>14</v>
      </c>
      <c r="I54" s="17">
        <f>I161</f>
        <v>14</v>
      </c>
    </row>
    <row r="55" spans="2:11" ht="12.75" customHeight="1" x14ac:dyDescent="0.2">
      <c r="B55" s="258" t="s">
        <v>39</v>
      </c>
      <c r="C55" s="259"/>
      <c r="D55" s="259"/>
      <c r="E55" s="259"/>
      <c r="F55" s="259"/>
      <c r="G55" s="260"/>
      <c r="H55" s="19">
        <f>ROUND(SUM(H51:H54),2)</f>
        <v>381.71</v>
      </c>
      <c r="I55" s="19">
        <f>ROUND(SUM(I51:I54),2)</f>
        <v>381.71</v>
      </c>
    </row>
    <row r="57" spans="2:11" ht="12.75" customHeight="1" x14ac:dyDescent="0.2">
      <c r="B57" s="242" t="s">
        <v>45</v>
      </c>
      <c r="C57" s="242"/>
      <c r="D57" s="242"/>
      <c r="E57" s="242"/>
      <c r="F57" s="242"/>
      <c r="G57" s="242"/>
      <c r="H57" s="196" t="str">
        <f>$H$15</f>
        <v>12x36h Diurnas</v>
      </c>
      <c r="I57" s="196" t="str">
        <f>$I$15</f>
        <v>12x36h Noturnas</v>
      </c>
    </row>
    <row r="58" spans="2:11" ht="12.75" customHeight="1" x14ac:dyDescent="0.2">
      <c r="B58" s="264" t="s">
        <v>46</v>
      </c>
      <c r="C58" s="264"/>
      <c r="D58" s="264"/>
      <c r="E58" s="264"/>
      <c r="F58" s="264"/>
      <c r="G58" s="264"/>
      <c r="H58" s="98" t="s">
        <v>37</v>
      </c>
      <c r="I58" s="98" t="s">
        <v>37</v>
      </c>
    </row>
    <row r="59" spans="2:11" x14ac:dyDescent="0.2">
      <c r="B59" s="197" t="s">
        <v>47</v>
      </c>
      <c r="C59" s="243" t="s">
        <v>48</v>
      </c>
      <c r="D59" s="243"/>
      <c r="E59" s="243"/>
      <c r="F59" s="243"/>
      <c r="G59" s="243"/>
      <c r="H59" s="11">
        <f>H35</f>
        <v>442.22</v>
      </c>
      <c r="I59" s="11">
        <f>I35</f>
        <v>544.23</v>
      </c>
    </row>
    <row r="60" spans="2:11" x14ac:dyDescent="0.2">
      <c r="B60" s="197" t="s">
        <v>49</v>
      </c>
      <c r="C60" s="243" t="s">
        <v>50</v>
      </c>
      <c r="D60" s="243"/>
      <c r="E60" s="243"/>
      <c r="F60" s="243"/>
      <c r="G60" s="243"/>
      <c r="H60" s="11">
        <f>H48</f>
        <v>823.72</v>
      </c>
      <c r="I60" s="11">
        <f>I48</f>
        <v>1013.75</v>
      </c>
    </row>
    <row r="61" spans="2:11" x14ac:dyDescent="0.2">
      <c r="B61" s="197" t="s">
        <v>51</v>
      </c>
      <c r="C61" s="243" t="s">
        <v>52</v>
      </c>
      <c r="D61" s="243"/>
      <c r="E61" s="243"/>
      <c r="F61" s="243"/>
      <c r="G61" s="243"/>
      <c r="H61" s="11">
        <f>H55</f>
        <v>381.71</v>
      </c>
      <c r="I61" s="11">
        <f>I55</f>
        <v>381.71</v>
      </c>
    </row>
    <row r="62" spans="2:11" ht="12.75" customHeight="1" x14ac:dyDescent="0.2">
      <c r="B62" s="229" t="s">
        <v>39</v>
      </c>
      <c r="C62" s="229"/>
      <c r="D62" s="229"/>
      <c r="E62" s="229"/>
      <c r="F62" s="229"/>
      <c r="G62" s="229"/>
      <c r="H62" s="19">
        <f>ROUND(SUM(H59:H61),2)</f>
        <v>1647.65</v>
      </c>
      <c r="I62" s="19">
        <f>ROUND(SUM(I59:I61),2)</f>
        <v>1939.69</v>
      </c>
    </row>
    <row r="64" spans="2:11" ht="12.75" customHeight="1" x14ac:dyDescent="0.2">
      <c r="B64" s="242" t="s">
        <v>53</v>
      </c>
      <c r="C64" s="242"/>
      <c r="D64" s="242"/>
      <c r="E64" s="242"/>
      <c r="F64" s="242"/>
      <c r="G64" s="242"/>
      <c r="H64" s="196" t="str">
        <f>$H$15</f>
        <v>12x36h Diurnas</v>
      </c>
      <c r="I64" s="196" t="str">
        <f>$I$15</f>
        <v>12x36h Noturnas</v>
      </c>
    </row>
    <row r="65" spans="2:10" ht="12.75" customHeight="1" x14ac:dyDescent="0.2">
      <c r="B65" s="178">
        <v>3</v>
      </c>
      <c r="C65" s="252" t="s">
        <v>21</v>
      </c>
      <c r="D65" s="253"/>
      <c r="E65" s="253"/>
      <c r="F65" s="254"/>
      <c r="G65" s="179" t="s">
        <v>8</v>
      </c>
      <c r="H65" s="177" t="s">
        <v>37</v>
      </c>
      <c r="I65" s="177" t="s">
        <v>37</v>
      </c>
    </row>
    <row r="66" spans="2:10" x14ac:dyDescent="0.2">
      <c r="B66" s="15" t="s">
        <v>0</v>
      </c>
      <c r="C66" s="255" t="s">
        <v>159</v>
      </c>
      <c r="D66" s="256"/>
      <c r="E66" s="256"/>
      <c r="F66" s="257"/>
      <c r="G66" s="20">
        <f>'Anexo II - Encargos Sociais'!D38</f>
        <v>4.1666666666666666E-3</v>
      </c>
      <c r="H66" s="17">
        <f>(G66*$H$29)</f>
        <v>9.0178333333333338</v>
      </c>
      <c r="I66" s="17">
        <f>(G66*$I$29)</f>
        <v>11.098166666666666</v>
      </c>
      <c r="J66" s="118"/>
    </row>
    <row r="67" spans="2:10" ht="12.75" customHeight="1" x14ac:dyDescent="0.2">
      <c r="B67" s="24" t="s">
        <v>1</v>
      </c>
      <c r="C67" s="255" t="s">
        <v>160</v>
      </c>
      <c r="D67" s="256"/>
      <c r="E67" s="256"/>
      <c r="F67" s="257"/>
      <c r="G67" s="25">
        <f>'Anexo II - Encargos Sociais'!D46</f>
        <v>3.3333333333333332E-4</v>
      </c>
      <c r="H67" s="17">
        <f t="shared" ref="H67:H70" si="2">(G67*$H$29)</f>
        <v>0.72142666666666666</v>
      </c>
      <c r="I67" s="17">
        <f t="shared" ref="I67:I70" si="3">(G67*$I$29)</f>
        <v>0.88785333333333327</v>
      </c>
    </row>
    <row r="68" spans="2:10" x14ac:dyDescent="0.2">
      <c r="B68" s="15" t="s">
        <v>2</v>
      </c>
      <c r="C68" s="255" t="s">
        <v>161</v>
      </c>
      <c r="D68" s="256"/>
      <c r="E68" s="256"/>
      <c r="F68" s="257"/>
      <c r="G68" s="20">
        <f>'Anexo II - Encargos Sociais'!D51</f>
        <v>3.8888888888888892E-4</v>
      </c>
      <c r="H68" s="17">
        <f t="shared" si="2"/>
        <v>0.84166444444444455</v>
      </c>
      <c r="I68" s="17">
        <f t="shared" si="3"/>
        <v>1.0358288888888889</v>
      </c>
    </row>
    <row r="69" spans="2:10" x14ac:dyDescent="0.2">
      <c r="B69" s="15" t="s">
        <v>3</v>
      </c>
      <c r="C69" s="255" t="s">
        <v>162</v>
      </c>
      <c r="D69" s="256"/>
      <c r="E69" s="256"/>
      <c r="F69" s="257"/>
      <c r="G69" s="20">
        <f>'Anexo II - Encargos Sociais'!D61</f>
        <v>1.4801111111111112E-4</v>
      </c>
      <c r="H69" s="17">
        <f t="shared" si="2"/>
        <v>0.32033748755555558</v>
      </c>
      <c r="I69" s="17">
        <f t="shared" si="3"/>
        <v>0.39423647511111115</v>
      </c>
    </row>
    <row r="70" spans="2:10" x14ac:dyDescent="0.2">
      <c r="B70" s="24" t="s">
        <v>9</v>
      </c>
      <c r="C70" s="255" t="s">
        <v>241</v>
      </c>
      <c r="D70" s="256"/>
      <c r="E70" s="256"/>
      <c r="F70" s="257"/>
      <c r="G70" s="25">
        <f>'Anexo II - Encargos Sociais'!D63</f>
        <v>0.04</v>
      </c>
      <c r="H70" s="17">
        <f t="shared" si="2"/>
        <v>86.571200000000005</v>
      </c>
      <c r="I70" s="17">
        <f t="shared" si="3"/>
        <v>106.5424</v>
      </c>
    </row>
    <row r="71" spans="2:10" ht="12.75" customHeight="1" x14ac:dyDescent="0.2">
      <c r="B71" s="258" t="s">
        <v>39</v>
      </c>
      <c r="C71" s="259"/>
      <c r="D71" s="259"/>
      <c r="E71" s="259"/>
      <c r="F71" s="260"/>
      <c r="G71" s="21">
        <f>SUM(G66:G70)</f>
        <v>4.5036899999999998E-2</v>
      </c>
      <c r="H71" s="19">
        <f>ROUND(SUM(H66:H70),2)</f>
        <v>97.47</v>
      </c>
      <c r="I71" s="19">
        <f>ROUND(SUM(I66:I70),2)</f>
        <v>119.96</v>
      </c>
    </row>
    <row r="73" spans="2:10" ht="12.75" customHeight="1" x14ac:dyDescent="0.2">
      <c r="B73" s="242" t="s">
        <v>56</v>
      </c>
      <c r="C73" s="242"/>
      <c r="D73" s="242"/>
      <c r="E73" s="242"/>
      <c r="F73" s="242"/>
      <c r="G73" s="242"/>
      <c r="H73" s="196" t="str">
        <f>$H$15</f>
        <v>12x36h Diurnas</v>
      </c>
      <c r="I73" s="196" t="str">
        <f>$I$15</f>
        <v>12x36h Noturnas</v>
      </c>
    </row>
    <row r="74" spans="2:10" ht="12.75" customHeight="1" x14ac:dyDescent="0.2">
      <c r="B74" s="180"/>
      <c r="C74" s="252" t="s">
        <v>117</v>
      </c>
      <c r="D74" s="253"/>
      <c r="E74" s="253"/>
      <c r="F74" s="254"/>
      <c r="G74" s="179" t="s">
        <v>8</v>
      </c>
      <c r="H74" s="177" t="s">
        <v>37</v>
      </c>
      <c r="I74" s="177" t="s">
        <v>37</v>
      </c>
    </row>
    <row r="75" spans="2:10" x14ac:dyDescent="0.2">
      <c r="B75" s="15" t="s">
        <v>0</v>
      </c>
      <c r="C75" s="255" t="s">
        <v>262</v>
      </c>
      <c r="D75" s="256"/>
      <c r="E75" s="256"/>
      <c r="F75" s="257"/>
      <c r="G75" s="20">
        <f>'Anexo II - Encargos Sociais'!D72</f>
        <v>1.0082677959265981E-2</v>
      </c>
      <c r="H75" s="17">
        <f>(G75*$H$29)</f>
        <v>21.821738253680181</v>
      </c>
      <c r="I75" s="17">
        <f>(G75*$I$29)</f>
        <v>26.855817705182496</v>
      </c>
    </row>
    <row r="76" spans="2:10" x14ac:dyDescent="0.2">
      <c r="B76" s="15" t="s">
        <v>1</v>
      </c>
      <c r="C76" s="255" t="s">
        <v>163</v>
      </c>
      <c r="D76" s="256"/>
      <c r="E76" s="256"/>
      <c r="F76" s="257"/>
      <c r="G76" s="20">
        <f>'Anexo II - Encargos Sociais'!D78</f>
        <v>2.7777777777777779E-3</v>
      </c>
      <c r="H76" s="17">
        <f t="shared" ref="H76:H79" si="4">(G76*$H$29)</f>
        <v>6.0118888888888895</v>
      </c>
      <c r="I76" s="17">
        <f t="shared" ref="I76:I79" si="5">(G76*$I$29)</f>
        <v>7.3987777777777781</v>
      </c>
    </row>
    <row r="77" spans="2:10" x14ac:dyDescent="0.2">
      <c r="B77" s="15" t="s">
        <v>2</v>
      </c>
      <c r="C77" s="255" t="s">
        <v>164</v>
      </c>
      <c r="D77" s="256"/>
      <c r="E77" s="256"/>
      <c r="F77" s="257"/>
      <c r="G77" s="20">
        <f>'Anexo II - Encargos Sociais'!D87</f>
        <v>8.3333333333333328E-4</v>
      </c>
      <c r="H77" s="17">
        <f t="shared" si="4"/>
        <v>1.8035666666666668</v>
      </c>
      <c r="I77" s="17">
        <f t="shared" si="5"/>
        <v>2.2196333333333333</v>
      </c>
    </row>
    <row r="78" spans="2:10" ht="12.75" customHeight="1" x14ac:dyDescent="0.2">
      <c r="B78" s="15" t="s">
        <v>3</v>
      </c>
      <c r="C78" s="255" t="s">
        <v>165</v>
      </c>
      <c r="D78" s="256"/>
      <c r="E78" s="256"/>
      <c r="F78" s="257"/>
      <c r="G78" s="20">
        <f>'Anexo II - Encargos Sociais'!D100</f>
        <v>2.4999999999999996E-3</v>
      </c>
      <c r="H78" s="17">
        <f t="shared" si="4"/>
        <v>5.4106999999999994</v>
      </c>
      <c r="I78" s="17">
        <f t="shared" si="5"/>
        <v>6.6588999999999992</v>
      </c>
    </row>
    <row r="79" spans="2:10" x14ac:dyDescent="0.2">
      <c r="B79" s="15" t="s">
        <v>9</v>
      </c>
      <c r="C79" s="255" t="s">
        <v>166</v>
      </c>
      <c r="D79" s="256"/>
      <c r="E79" s="256"/>
      <c r="F79" s="257"/>
      <c r="G79" s="20">
        <f>'Anexo II - Encargos Sociais'!D110</f>
        <v>5.5544444999999993E-4</v>
      </c>
      <c r="H79" s="17">
        <f t="shared" si="4"/>
        <v>1.2021373142459999</v>
      </c>
      <c r="I79" s="17">
        <f t="shared" si="5"/>
        <v>1.4794596192419998</v>
      </c>
    </row>
    <row r="80" spans="2:10" ht="12.75" customHeight="1" x14ac:dyDescent="0.2">
      <c r="B80" s="258" t="s">
        <v>39</v>
      </c>
      <c r="C80" s="259"/>
      <c r="D80" s="259"/>
      <c r="E80" s="259"/>
      <c r="F80" s="260"/>
      <c r="G80" s="21">
        <f>SUM(G75:G79)</f>
        <v>1.6749233520377094E-2</v>
      </c>
      <c r="H80" s="19">
        <f>ROUND(SUM(H75:H79),2)</f>
        <v>36.25</v>
      </c>
      <c r="I80" s="19">
        <f>ROUND(SUM(I75:I79),2)</f>
        <v>44.61</v>
      </c>
    </row>
    <row r="82" spans="2:14" ht="12.75" customHeight="1" x14ac:dyDescent="0.2">
      <c r="B82" s="103"/>
      <c r="C82" s="261" t="s">
        <v>142</v>
      </c>
      <c r="D82" s="262"/>
      <c r="E82" s="262"/>
      <c r="F82" s="262"/>
      <c r="G82" s="263"/>
      <c r="H82" s="102" t="s">
        <v>37</v>
      </c>
      <c r="I82" s="102" t="s">
        <v>37</v>
      </c>
    </row>
    <row r="83" spans="2:14" x14ac:dyDescent="0.2">
      <c r="B83" s="15" t="s">
        <v>0</v>
      </c>
      <c r="C83" s="265" t="s">
        <v>265</v>
      </c>
      <c r="D83" s="266"/>
      <c r="E83" s="266"/>
      <c r="F83" s="266"/>
      <c r="G83" s="267"/>
      <c r="H83" s="17">
        <f>((($H$18)/220)*15*1.5)</f>
        <v>170.26670454545453</v>
      </c>
      <c r="I83" s="17">
        <f>((($I$18)/220)*15*1.5)</f>
        <v>170.26670454545453</v>
      </c>
    </row>
    <row r="84" spans="2:14" x14ac:dyDescent="0.2">
      <c r="B84" s="15" t="s">
        <v>1</v>
      </c>
      <c r="C84" s="265" t="s">
        <v>267</v>
      </c>
      <c r="D84" s="266"/>
      <c r="E84" s="266"/>
      <c r="F84" s="266"/>
      <c r="G84" s="267"/>
      <c r="H84" s="17">
        <f>ROUND((H83)*16.67%,2)</f>
        <v>28.38</v>
      </c>
      <c r="I84" s="17">
        <f>ROUND((I83)*16.67%,2)</f>
        <v>28.38</v>
      </c>
    </row>
    <row r="85" spans="2:14" x14ac:dyDescent="0.2">
      <c r="B85" s="15" t="s">
        <v>2</v>
      </c>
      <c r="C85" s="265" t="s">
        <v>141</v>
      </c>
      <c r="D85" s="266"/>
      <c r="E85" s="266"/>
      <c r="F85" s="266"/>
      <c r="G85" s="267"/>
      <c r="H85" s="17">
        <f>ROUND((H83+H84+H29)*7%,2)</f>
        <v>165.4</v>
      </c>
      <c r="I85" s="17">
        <f>ROUND((I83+I84+I29)*7%,2)</f>
        <v>200.35</v>
      </c>
    </row>
    <row r="86" spans="2:14" ht="12.75" customHeight="1" x14ac:dyDescent="0.2">
      <c r="B86" s="258" t="s">
        <v>39</v>
      </c>
      <c r="C86" s="259"/>
      <c r="D86" s="259"/>
      <c r="E86" s="259"/>
      <c r="F86" s="259"/>
      <c r="G86" s="260"/>
      <c r="H86" s="19">
        <f>ROUND(SUM(H83:H85),2)</f>
        <v>364.05</v>
      </c>
      <c r="I86" s="19">
        <f>ROUND(SUM(I83:I85),2)</f>
        <v>399</v>
      </c>
    </row>
    <row r="87" spans="2:14" ht="33" customHeight="1" x14ac:dyDescent="0.2">
      <c r="B87" s="268" t="s">
        <v>268</v>
      </c>
      <c r="C87" s="268"/>
      <c r="D87" s="268"/>
      <c r="E87" s="268"/>
      <c r="F87" s="268"/>
      <c r="G87" s="268"/>
      <c r="H87" s="268"/>
      <c r="I87" s="170"/>
      <c r="J87" s="1"/>
      <c r="K87" s="1"/>
      <c r="L87" s="22"/>
    </row>
    <row r="89" spans="2:14" x14ac:dyDescent="0.2">
      <c r="B89" s="269" t="s">
        <v>80</v>
      </c>
      <c r="C89" s="269"/>
      <c r="D89" s="269"/>
      <c r="E89" s="269"/>
      <c r="F89" s="269"/>
      <c r="G89" s="269"/>
      <c r="H89" s="196" t="str">
        <f>$H$15</f>
        <v>12x36h Diurnas</v>
      </c>
      <c r="I89" s="196" t="str">
        <f>$I$15</f>
        <v>12x36h Noturnas</v>
      </c>
    </row>
    <row r="90" spans="2:14" ht="12.75" customHeight="1" x14ac:dyDescent="0.2">
      <c r="B90" s="196">
        <v>4</v>
      </c>
      <c r="C90" s="242" t="s">
        <v>81</v>
      </c>
      <c r="D90" s="242"/>
      <c r="E90" s="242"/>
      <c r="F90" s="242"/>
      <c r="G90" s="242"/>
      <c r="H90" s="98" t="s">
        <v>37</v>
      </c>
      <c r="I90" s="98" t="s">
        <v>37</v>
      </c>
    </row>
    <row r="91" spans="2:14" ht="12.75" customHeight="1" x14ac:dyDescent="0.2">
      <c r="B91" s="198" t="s">
        <v>14</v>
      </c>
      <c r="C91" s="240" t="s">
        <v>116</v>
      </c>
      <c r="D91" s="240"/>
      <c r="E91" s="240"/>
      <c r="F91" s="240"/>
      <c r="G91" s="240"/>
      <c r="H91" s="12">
        <f>H80</f>
        <v>36.25</v>
      </c>
      <c r="I91" s="12">
        <f>I80</f>
        <v>44.61</v>
      </c>
    </row>
    <row r="92" spans="2:14" ht="12.75" customHeight="1" x14ac:dyDescent="0.2">
      <c r="B92" s="198" t="s">
        <v>101</v>
      </c>
      <c r="C92" s="240" t="s">
        <v>143</v>
      </c>
      <c r="D92" s="240"/>
      <c r="E92" s="240"/>
      <c r="F92" s="240"/>
      <c r="G92" s="240"/>
      <c r="H92" s="12">
        <f>H86</f>
        <v>364.05</v>
      </c>
      <c r="I92" s="12">
        <f>I86</f>
        <v>399</v>
      </c>
    </row>
    <row r="93" spans="2:14" ht="12.75" customHeight="1" x14ac:dyDescent="0.2">
      <c r="B93" s="229" t="s">
        <v>39</v>
      </c>
      <c r="C93" s="229"/>
      <c r="D93" s="229"/>
      <c r="E93" s="229"/>
      <c r="F93" s="229"/>
      <c r="G93" s="229"/>
      <c r="H93" s="19">
        <f>ROUND(SUM(H91:H92),2)</f>
        <v>400.3</v>
      </c>
      <c r="I93" s="19">
        <f>ROUND(SUM(I91:I92),2)</f>
        <v>443.61</v>
      </c>
    </row>
    <row r="95" spans="2:14" s="22" customFormat="1" ht="12.75" customHeight="1" x14ac:dyDescent="0.2">
      <c r="B95" s="242" t="s">
        <v>57</v>
      </c>
      <c r="C95" s="242"/>
      <c r="D95" s="242"/>
      <c r="E95" s="242"/>
      <c r="F95" s="242"/>
      <c r="G95" s="242"/>
      <c r="H95" s="196" t="str">
        <f>$H$15</f>
        <v>12x36h Diurnas</v>
      </c>
      <c r="I95" s="196" t="str">
        <f>$I$15</f>
        <v>12x36h Noturnas</v>
      </c>
      <c r="J95" s="104"/>
      <c r="K95" s="115"/>
      <c r="L95" s="104"/>
      <c r="M95" s="1"/>
      <c r="N95" s="1"/>
    </row>
    <row r="96" spans="2:14" s="22" customFormat="1" x14ac:dyDescent="0.2">
      <c r="B96" s="178">
        <v>5</v>
      </c>
      <c r="C96" s="252" t="s">
        <v>13</v>
      </c>
      <c r="D96" s="253"/>
      <c r="E96" s="253"/>
      <c r="F96" s="254"/>
      <c r="G96" s="180"/>
      <c r="H96" s="102" t="s">
        <v>37</v>
      </c>
      <c r="I96" s="177" t="s">
        <v>37</v>
      </c>
      <c r="J96" s="104"/>
      <c r="K96" s="115"/>
      <c r="L96" s="104"/>
      <c r="M96" s="1"/>
      <c r="N96" s="1"/>
    </row>
    <row r="97" spans="2:14" s="22" customFormat="1" x14ac:dyDescent="0.2">
      <c r="B97" s="15" t="s">
        <v>0</v>
      </c>
      <c r="C97" s="255" t="s">
        <v>167</v>
      </c>
      <c r="D97" s="256"/>
      <c r="E97" s="256"/>
      <c r="F97" s="257"/>
      <c r="G97" s="23" t="s">
        <v>44</v>
      </c>
      <c r="H97" s="17">
        <f>$H$176</f>
        <v>24.92</v>
      </c>
      <c r="I97" s="17">
        <f>$I$176</f>
        <v>24.92</v>
      </c>
      <c r="J97" s="104"/>
      <c r="K97" s="115"/>
      <c r="L97" s="104"/>
      <c r="M97" s="1"/>
      <c r="N97" s="1"/>
    </row>
    <row r="98" spans="2:14" s="22" customFormat="1" x14ac:dyDescent="0.2">
      <c r="B98" s="15" t="s">
        <v>1</v>
      </c>
      <c r="C98" s="255" t="s">
        <v>168</v>
      </c>
      <c r="D98" s="256"/>
      <c r="E98" s="256"/>
      <c r="F98" s="257"/>
      <c r="G98" s="23" t="s">
        <v>44</v>
      </c>
      <c r="H98" s="17">
        <f>H187</f>
        <v>32.47</v>
      </c>
      <c r="I98" s="17">
        <f>I187</f>
        <v>32.47</v>
      </c>
      <c r="J98" s="119"/>
      <c r="K98" s="115"/>
      <c r="L98" s="104"/>
      <c r="M98" s="1"/>
      <c r="N98" s="1"/>
    </row>
    <row r="99" spans="2:14" s="22" customFormat="1" ht="12.75" customHeight="1" x14ac:dyDescent="0.2">
      <c r="B99" s="258" t="s">
        <v>39</v>
      </c>
      <c r="C99" s="259"/>
      <c r="D99" s="259"/>
      <c r="E99" s="259"/>
      <c r="F99" s="260"/>
      <c r="G99" s="26" t="s">
        <v>44</v>
      </c>
      <c r="H99" s="19">
        <f>ROUND(SUM(H97:H98),2)</f>
        <v>57.39</v>
      </c>
      <c r="I99" s="19">
        <f>ROUND(SUM(I97:I98),2)</f>
        <v>57.39</v>
      </c>
      <c r="J99" s="104"/>
      <c r="K99" s="128"/>
      <c r="L99" s="104"/>
      <c r="N99" s="1"/>
    </row>
    <row r="100" spans="2:14" x14ac:dyDescent="0.2">
      <c r="K100" s="128"/>
    </row>
    <row r="101" spans="2:14" s="22" customFormat="1" ht="12.75" customHeight="1" x14ac:dyDescent="0.2">
      <c r="B101" s="242" t="s">
        <v>58</v>
      </c>
      <c r="C101" s="242"/>
      <c r="D101" s="242"/>
      <c r="E101" s="242"/>
      <c r="F101" s="242"/>
      <c r="G101" s="242"/>
      <c r="H101" s="196" t="str">
        <f>$H$15</f>
        <v>12x36h Diurnas</v>
      </c>
      <c r="I101" s="196" t="str">
        <f>$I$15</f>
        <v>12x36h Noturnas</v>
      </c>
      <c r="J101" s="104"/>
      <c r="K101" s="115"/>
      <c r="L101" s="104"/>
      <c r="N101" s="1"/>
    </row>
    <row r="102" spans="2:14" s="22" customFormat="1" ht="12.75" customHeight="1" x14ac:dyDescent="0.2">
      <c r="B102" s="178">
        <v>6</v>
      </c>
      <c r="C102" s="252" t="s">
        <v>22</v>
      </c>
      <c r="D102" s="253"/>
      <c r="E102" s="253"/>
      <c r="F102" s="254"/>
      <c r="G102" s="179" t="s">
        <v>8</v>
      </c>
      <c r="H102" s="177" t="s">
        <v>37</v>
      </c>
      <c r="I102" s="177" t="s">
        <v>37</v>
      </c>
      <c r="J102" s="115"/>
      <c r="K102" s="127"/>
      <c r="L102" s="94"/>
      <c r="N102" s="1"/>
    </row>
    <row r="103" spans="2:14" s="22" customFormat="1" ht="34.5" customHeight="1" x14ac:dyDescent="0.2">
      <c r="B103" s="274" t="s">
        <v>0</v>
      </c>
      <c r="C103" s="270" t="s">
        <v>221</v>
      </c>
      <c r="D103" s="271"/>
      <c r="E103" s="271"/>
      <c r="F103" s="271"/>
      <c r="G103" s="209" t="s">
        <v>325</v>
      </c>
      <c r="H103" s="17">
        <f>((H120)*H104)</f>
        <v>131.0127</v>
      </c>
      <c r="I103" s="17">
        <f>((I120)*I104)</f>
        <v>156.72630000000001</v>
      </c>
      <c r="J103" s="214"/>
      <c r="K103" s="160"/>
      <c r="L103" s="95"/>
      <c r="N103" s="1"/>
    </row>
    <row r="104" spans="2:14" s="22" customFormat="1" x14ac:dyDescent="0.2">
      <c r="B104" s="275"/>
      <c r="C104" s="272"/>
      <c r="D104" s="273"/>
      <c r="E104" s="273"/>
      <c r="F104" s="273"/>
      <c r="G104" s="209" t="s">
        <v>8</v>
      </c>
      <c r="H104" s="212">
        <v>0.03</v>
      </c>
      <c r="I104" s="212">
        <f>H104</f>
        <v>0.03</v>
      </c>
      <c r="J104" s="2"/>
      <c r="K104" s="160"/>
      <c r="L104" s="95"/>
      <c r="N104" s="1"/>
    </row>
    <row r="105" spans="2:14" s="22" customFormat="1" ht="18" customHeight="1" x14ac:dyDescent="0.2">
      <c r="B105" s="274" t="s">
        <v>1</v>
      </c>
      <c r="C105" s="270" t="s">
        <v>91</v>
      </c>
      <c r="D105" s="271"/>
      <c r="E105" s="271"/>
      <c r="F105" s="271"/>
      <c r="G105" s="209" t="s">
        <v>325</v>
      </c>
      <c r="H105" s="206">
        <f>((H120+H103)*H106)</f>
        <v>232.79585488662954</v>
      </c>
      <c r="I105" s="17">
        <f>((I120+I103)*I106)</f>
        <v>171.17349391172274</v>
      </c>
      <c r="J105" s="215"/>
      <c r="L105" s="95"/>
      <c r="N105" s="1"/>
    </row>
    <row r="106" spans="2:14" s="22" customFormat="1" ht="18" customHeight="1" x14ac:dyDescent="0.2">
      <c r="B106" s="275"/>
      <c r="C106" s="272"/>
      <c r="D106" s="273"/>
      <c r="E106" s="273"/>
      <c r="F106" s="273"/>
      <c r="G106" s="209" t="s">
        <v>8</v>
      </c>
      <c r="H106" s="210">
        <v>5.1754232931726867E-2</v>
      </c>
      <c r="I106" s="211">
        <v>3.1811098360655696E-2</v>
      </c>
      <c r="J106" s="213"/>
      <c r="M106" s="95"/>
      <c r="N106" s="1"/>
    </row>
    <row r="107" spans="2:14" s="22" customFormat="1" x14ac:dyDescent="0.2">
      <c r="B107" s="15" t="s">
        <v>2</v>
      </c>
      <c r="C107" s="276" t="s">
        <v>59</v>
      </c>
      <c r="D107" s="277"/>
      <c r="E107" s="277"/>
      <c r="F107" s="278"/>
      <c r="G107" s="207"/>
      <c r="H107" s="28"/>
      <c r="I107" s="28"/>
      <c r="K107" s="120"/>
      <c r="L107" s="104"/>
      <c r="M107" s="1"/>
      <c r="N107" s="1"/>
    </row>
    <row r="108" spans="2:14" s="22" customFormat="1" ht="33.75" customHeight="1" x14ac:dyDescent="0.2">
      <c r="B108" s="15" t="s">
        <v>60</v>
      </c>
      <c r="C108" s="255" t="s">
        <v>92</v>
      </c>
      <c r="D108" s="256"/>
      <c r="E108" s="256"/>
      <c r="F108" s="257"/>
      <c r="G108" s="27">
        <v>6.4999999999999997E-3</v>
      </c>
      <c r="H108" s="17">
        <f>((($H$120+$H$103+$H$105)/(1-($G$108+$G$109+$G$110)))*G108)</f>
        <v>32.765946304489177</v>
      </c>
      <c r="I108" s="17">
        <f>((($I$120+$I$103+$I$105)/(1-($G$108+$G$109+$G$110)))*G108)</f>
        <v>38.453610719686942</v>
      </c>
      <c r="J108" s="129"/>
      <c r="K108" s="171"/>
      <c r="L108" s="104"/>
      <c r="M108" s="1"/>
      <c r="N108" s="1"/>
    </row>
    <row r="109" spans="2:14" s="22" customFormat="1" ht="33.75" customHeight="1" x14ac:dyDescent="0.2">
      <c r="B109" s="15" t="s">
        <v>61</v>
      </c>
      <c r="C109" s="255" t="s">
        <v>93</v>
      </c>
      <c r="D109" s="256"/>
      <c r="E109" s="256"/>
      <c r="F109" s="257"/>
      <c r="G109" s="27">
        <v>0.03</v>
      </c>
      <c r="H109" s="17">
        <f>((($H$120+$H$103+$H$105)/(1-($G$108+$G$109+$G$110)))*G109)</f>
        <v>151.22744448225774</v>
      </c>
      <c r="I109" s="17">
        <f t="shared" ref="I109:I110" si="6">((($I$120+$I$103+$I$105)/(1-($G$108+$G$109+$G$110)))*G109)</f>
        <v>177.47820332163204</v>
      </c>
      <c r="J109" s="130"/>
      <c r="K109" s="128"/>
      <c r="L109" s="104"/>
      <c r="M109" s="1"/>
      <c r="N109" s="1"/>
    </row>
    <row r="110" spans="2:14" ht="33.75" customHeight="1" x14ac:dyDescent="0.2">
      <c r="B110" s="15" t="s">
        <v>62</v>
      </c>
      <c r="C110" s="255" t="s">
        <v>94</v>
      </c>
      <c r="D110" s="256"/>
      <c r="E110" s="256"/>
      <c r="F110" s="257"/>
      <c r="G110" s="27">
        <v>2.5000000000000001E-2</v>
      </c>
      <c r="H110" s="17">
        <f>((($H$120+$H$103+$H$105)/(1-($G$108+$G$109+$G$110)))*G110)</f>
        <v>126.02287040188146</v>
      </c>
      <c r="I110" s="17">
        <f t="shared" si="6"/>
        <v>147.8985027680267</v>
      </c>
    </row>
    <row r="111" spans="2:14" ht="12.75" customHeight="1" x14ac:dyDescent="0.2">
      <c r="B111" s="258" t="s">
        <v>20</v>
      </c>
      <c r="C111" s="259"/>
      <c r="D111" s="259"/>
      <c r="E111" s="259"/>
      <c r="F111" s="260"/>
      <c r="G111" s="29">
        <f>SUM(G103:G110)</f>
        <v>6.1499999999999999E-2</v>
      </c>
      <c r="H111" s="30">
        <f>ROUND(SUM(H103:H110),2)</f>
        <v>673.91</v>
      </c>
      <c r="I111" s="30">
        <f>ROUND(SUM(I103:I110),2)</f>
        <v>691.79</v>
      </c>
    </row>
    <row r="113" spans="2:12" ht="12.75" customHeight="1" x14ac:dyDescent="0.2">
      <c r="B113" s="242" t="s">
        <v>82</v>
      </c>
      <c r="C113" s="242"/>
      <c r="D113" s="242"/>
      <c r="E113" s="242"/>
      <c r="F113" s="242"/>
      <c r="G113" s="242"/>
      <c r="H113" s="196" t="str">
        <f>$H$15</f>
        <v>12x36h Diurnas</v>
      </c>
      <c r="I113" s="196" t="str">
        <f>$I$15</f>
        <v>12x36h Noturnas</v>
      </c>
    </row>
    <row r="114" spans="2:12" ht="12.75" customHeight="1" x14ac:dyDescent="0.2">
      <c r="B114" s="242" t="s">
        <v>63</v>
      </c>
      <c r="C114" s="242"/>
      <c r="D114" s="242"/>
      <c r="E114" s="242"/>
      <c r="F114" s="242"/>
      <c r="G114" s="242"/>
      <c r="H114" s="98" t="s">
        <v>37</v>
      </c>
      <c r="I114" s="98" t="s">
        <v>37</v>
      </c>
    </row>
    <row r="115" spans="2:12" x14ac:dyDescent="0.2">
      <c r="B115" s="198" t="s">
        <v>0</v>
      </c>
      <c r="C115" s="243" t="s">
        <v>36</v>
      </c>
      <c r="D115" s="243"/>
      <c r="E115" s="243"/>
      <c r="F115" s="243"/>
      <c r="G115" s="243"/>
      <c r="H115" s="11">
        <f>H29</f>
        <v>2164.2800000000002</v>
      </c>
      <c r="I115" s="11">
        <f>I29</f>
        <v>2663.56</v>
      </c>
    </row>
    <row r="116" spans="2:12" x14ac:dyDescent="0.2">
      <c r="B116" s="198" t="s">
        <v>1</v>
      </c>
      <c r="C116" s="243" t="s">
        <v>38</v>
      </c>
      <c r="D116" s="243"/>
      <c r="E116" s="243"/>
      <c r="F116" s="243"/>
      <c r="G116" s="243"/>
      <c r="H116" s="11">
        <f>H62</f>
        <v>1647.65</v>
      </c>
      <c r="I116" s="11">
        <f>I62</f>
        <v>1939.69</v>
      </c>
    </row>
    <row r="117" spans="2:12" x14ac:dyDescent="0.2">
      <c r="B117" s="198" t="s">
        <v>2</v>
      </c>
      <c r="C117" s="243" t="s">
        <v>53</v>
      </c>
      <c r="D117" s="243"/>
      <c r="E117" s="243"/>
      <c r="F117" s="243"/>
      <c r="G117" s="243"/>
      <c r="H117" s="11">
        <f>H71</f>
        <v>97.47</v>
      </c>
      <c r="I117" s="11">
        <f>I71</f>
        <v>119.96</v>
      </c>
    </row>
    <row r="118" spans="2:12" x14ac:dyDescent="0.2">
      <c r="B118" s="31" t="s">
        <v>3</v>
      </c>
      <c r="C118" s="243" t="s">
        <v>56</v>
      </c>
      <c r="D118" s="243"/>
      <c r="E118" s="243"/>
      <c r="F118" s="243"/>
      <c r="G118" s="243"/>
      <c r="H118" s="11">
        <f>H93</f>
        <v>400.3</v>
      </c>
      <c r="I118" s="11">
        <f>I93</f>
        <v>443.61</v>
      </c>
    </row>
    <row r="119" spans="2:12" x14ac:dyDescent="0.2">
      <c r="B119" s="32" t="s">
        <v>9</v>
      </c>
      <c r="C119" s="243" t="s">
        <v>57</v>
      </c>
      <c r="D119" s="243"/>
      <c r="E119" s="243"/>
      <c r="F119" s="243"/>
      <c r="G119" s="243"/>
      <c r="H119" s="33">
        <f>H99</f>
        <v>57.39</v>
      </c>
      <c r="I119" s="33">
        <f>I99</f>
        <v>57.39</v>
      </c>
    </row>
    <row r="120" spans="2:12" x14ac:dyDescent="0.2">
      <c r="B120" s="34"/>
      <c r="C120" s="288" t="s">
        <v>64</v>
      </c>
      <c r="D120" s="288"/>
      <c r="E120" s="288"/>
      <c r="F120" s="288"/>
      <c r="G120" s="288"/>
      <c r="H120" s="35">
        <f>SUM(H115:H119)</f>
        <v>4367.09</v>
      </c>
      <c r="I120" s="35">
        <f>SUM(I115:I119)</f>
        <v>5224.21</v>
      </c>
    </row>
    <row r="121" spans="2:12" x14ac:dyDescent="0.2">
      <c r="B121" s="198" t="s">
        <v>10</v>
      </c>
      <c r="C121" s="243" t="s">
        <v>58</v>
      </c>
      <c r="D121" s="243"/>
      <c r="E121" s="243"/>
      <c r="F121" s="243"/>
      <c r="G121" s="243"/>
      <c r="H121" s="11">
        <f>H111</f>
        <v>673.91</v>
      </c>
      <c r="I121" s="11">
        <f>I111</f>
        <v>691.79</v>
      </c>
    </row>
    <row r="122" spans="2:12" ht="15.75" customHeight="1" x14ac:dyDescent="0.2">
      <c r="B122" s="289" t="s">
        <v>65</v>
      </c>
      <c r="C122" s="289"/>
      <c r="D122" s="289"/>
      <c r="E122" s="289"/>
      <c r="F122" s="289"/>
      <c r="G122" s="289"/>
      <c r="H122" s="124">
        <f>ROUND(SUM(H120:H121),2)</f>
        <v>5041</v>
      </c>
      <c r="I122" s="124">
        <f>ROUND(SUM(I120:I121),2)</f>
        <v>5916</v>
      </c>
      <c r="K122" s="2"/>
      <c r="L122" s="2"/>
    </row>
    <row r="123" spans="2:12" ht="15" customHeight="1" x14ac:dyDescent="0.2"/>
    <row r="124" spans="2:12" x14ac:dyDescent="0.2">
      <c r="B124" s="290" t="s">
        <v>88</v>
      </c>
      <c r="C124" s="290"/>
      <c r="D124" s="290"/>
      <c r="E124" s="290"/>
      <c r="F124" s="290"/>
      <c r="G124" s="290"/>
      <c r="H124" s="290" t="s">
        <v>235</v>
      </c>
      <c r="I124" s="290"/>
    </row>
    <row r="125" spans="2:12" ht="45.75" customHeight="1" x14ac:dyDescent="0.2">
      <c r="B125" s="279" t="s">
        <v>276</v>
      </c>
      <c r="C125" s="280"/>
      <c r="D125" s="99" t="s">
        <v>83</v>
      </c>
      <c r="E125" s="99" t="s">
        <v>277</v>
      </c>
      <c r="F125" s="99" t="s">
        <v>278</v>
      </c>
      <c r="G125" s="100" t="s">
        <v>279</v>
      </c>
      <c r="H125" s="279" t="s">
        <v>280</v>
      </c>
      <c r="I125" s="280"/>
    </row>
    <row r="126" spans="2:12" ht="57.75" customHeight="1" x14ac:dyDescent="0.2">
      <c r="B126" s="52" t="s">
        <v>84</v>
      </c>
      <c r="C126" s="200" t="s">
        <v>271</v>
      </c>
      <c r="D126" s="53">
        <f>H122</f>
        <v>5041</v>
      </c>
      <c r="E126" s="54">
        <v>2</v>
      </c>
      <c r="F126" s="53">
        <f>ROUND((D126*E126),2)</f>
        <v>10082</v>
      </c>
      <c r="G126" s="54">
        <v>1</v>
      </c>
      <c r="H126" s="281">
        <f>ROUND((F126*G126),2)</f>
        <v>10082</v>
      </c>
      <c r="I126" s="282"/>
    </row>
    <row r="127" spans="2:12" ht="56.25" customHeight="1" x14ac:dyDescent="0.2">
      <c r="B127" s="52" t="s">
        <v>234</v>
      </c>
      <c r="C127" s="200" t="s">
        <v>270</v>
      </c>
      <c r="D127" s="53">
        <f>I122</f>
        <v>5916</v>
      </c>
      <c r="E127" s="54">
        <v>2</v>
      </c>
      <c r="F127" s="53">
        <f>ROUND((D127*E127),2)</f>
        <v>11832</v>
      </c>
      <c r="G127" s="54">
        <v>1</v>
      </c>
      <c r="H127" s="281">
        <f>ROUND((F127*G127),2)</f>
        <v>11832</v>
      </c>
      <c r="I127" s="282"/>
    </row>
    <row r="128" spans="2:12" ht="18" customHeight="1" x14ac:dyDescent="0.2">
      <c r="B128" s="283" t="s">
        <v>274</v>
      </c>
      <c r="C128" s="284"/>
      <c r="D128" s="284"/>
      <c r="E128" s="284"/>
      <c r="F128" s="284"/>
      <c r="G128" s="285"/>
      <c r="H128" s="286">
        <f>ROUND(SUM(H126:I127),2)</f>
        <v>21914</v>
      </c>
      <c r="I128" s="287"/>
    </row>
    <row r="129" spans="2:9" ht="14.25" customHeight="1" x14ac:dyDescent="0.2"/>
    <row r="130" spans="2:9" ht="12.75" customHeight="1" x14ac:dyDescent="0.2">
      <c r="B130" s="297" t="s">
        <v>89</v>
      </c>
      <c r="C130" s="297"/>
      <c r="D130" s="297"/>
      <c r="E130" s="297"/>
      <c r="F130" s="297"/>
      <c r="G130" s="297"/>
      <c r="H130" s="246" t="str">
        <f>H124</f>
        <v>24 horas</v>
      </c>
      <c r="I130" s="248"/>
    </row>
    <row r="131" spans="2:9" x14ac:dyDescent="0.2">
      <c r="B131" s="269" t="s">
        <v>85</v>
      </c>
      <c r="C131" s="269"/>
      <c r="D131" s="269"/>
      <c r="E131" s="269"/>
      <c r="F131" s="269"/>
      <c r="G131" s="269"/>
      <c r="H131" s="298" t="s">
        <v>37</v>
      </c>
      <c r="I131" s="299"/>
    </row>
    <row r="132" spans="2:9" x14ac:dyDescent="0.2">
      <c r="B132" s="200" t="s">
        <v>0</v>
      </c>
      <c r="C132" s="291" t="s">
        <v>86</v>
      </c>
      <c r="D132" s="291"/>
      <c r="E132" s="291"/>
      <c r="F132" s="291"/>
      <c r="G132" s="291"/>
      <c r="H132" s="292">
        <f>H128</f>
        <v>21914</v>
      </c>
      <c r="I132" s="293"/>
    </row>
    <row r="133" spans="2:9" x14ac:dyDescent="0.2">
      <c r="B133" s="200" t="s">
        <v>1</v>
      </c>
      <c r="C133" s="291" t="s">
        <v>87</v>
      </c>
      <c r="D133" s="291"/>
      <c r="E133" s="291"/>
      <c r="F133" s="291"/>
      <c r="G133" s="291"/>
      <c r="H133" s="292">
        <f>H128</f>
        <v>21914</v>
      </c>
      <c r="I133" s="293"/>
    </row>
    <row r="134" spans="2:9" ht="33" customHeight="1" x14ac:dyDescent="0.2">
      <c r="B134" s="200" t="s">
        <v>2</v>
      </c>
      <c r="C134" s="291" t="s">
        <v>266</v>
      </c>
      <c r="D134" s="291"/>
      <c r="E134" s="291"/>
      <c r="F134" s="291"/>
      <c r="G134" s="291"/>
      <c r="H134" s="294">
        <f>ROUND((H133*12),2)</f>
        <v>262968</v>
      </c>
      <c r="I134" s="295"/>
    </row>
    <row r="135" spans="2:9" ht="13.5" customHeight="1" x14ac:dyDescent="0.2"/>
    <row r="136" spans="2:9" ht="18" customHeight="1" x14ac:dyDescent="0.2">
      <c r="B136" s="296" t="s">
        <v>179</v>
      </c>
      <c r="C136" s="296"/>
      <c r="D136" s="296"/>
      <c r="E136" s="296"/>
      <c r="F136" s="296"/>
      <c r="G136" s="296"/>
      <c r="H136" s="246" t="str">
        <f>H130</f>
        <v>24 horas</v>
      </c>
      <c r="I136" s="248"/>
    </row>
    <row r="137" spans="2:9" ht="25.5" x14ac:dyDescent="0.2">
      <c r="B137" s="97"/>
      <c r="C137" s="242" t="s">
        <v>123</v>
      </c>
      <c r="D137" s="242"/>
      <c r="E137" s="242"/>
      <c r="F137" s="196" t="s">
        <v>124</v>
      </c>
      <c r="G137" s="196" t="s">
        <v>125</v>
      </c>
      <c r="H137" s="246" t="s">
        <v>126</v>
      </c>
      <c r="I137" s="248"/>
    </row>
    <row r="138" spans="2:9" ht="34.5" customHeight="1" x14ac:dyDescent="0.2">
      <c r="B138" s="197" t="s">
        <v>127</v>
      </c>
      <c r="C138" s="251" t="s">
        <v>272</v>
      </c>
      <c r="D138" s="251"/>
      <c r="E138" s="251"/>
      <c r="F138" s="55">
        <f>H128</f>
        <v>21914</v>
      </c>
      <c r="G138" s="96">
        <v>1</v>
      </c>
      <c r="H138" s="307">
        <f>F138</f>
        <v>21914</v>
      </c>
      <c r="I138" s="308"/>
    </row>
    <row r="139" spans="2:9" ht="18" customHeight="1" x14ac:dyDescent="0.2">
      <c r="B139" s="309" t="s">
        <v>128</v>
      </c>
      <c r="C139" s="310"/>
      <c r="D139" s="310"/>
      <c r="E139" s="310"/>
      <c r="F139" s="310"/>
      <c r="G139" s="311"/>
      <c r="H139" s="312">
        <f>H138</f>
        <v>21914</v>
      </c>
      <c r="I139" s="313"/>
    </row>
    <row r="141" spans="2:9" ht="12.75" customHeight="1" x14ac:dyDescent="0.2">
      <c r="B141" s="300" t="s">
        <v>180</v>
      </c>
      <c r="C141" s="301"/>
      <c r="D141" s="301"/>
      <c r="E141" s="301"/>
      <c r="F141" s="301"/>
      <c r="G141" s="302"/>
      <c r="H141" s="196" t="str">
        <f>$H$15</f>
        <v>12x36h Diurnas</v>
      </c>
      <c r="I141" s="196" t="str">
        <f>$I$15</f>
        <v>12x36h Noturnas</v>
      </c>
    </row>
    <row r="142" spans="2:9" x14ac:dyDescent="0.2">
      <c r="B142" s="199" t="s">
        <v>0</v>
      </c>
      <c r="C142" s="303" t="s">
        <v>206</v>
      </c>
      <c r="D142" s="304"/>
      <c r="E142" s="304"/>
      <c r="F142" s="304"/>
      <c r="G142" s="305"/>
      <c r="H142" s="98" t="s">
        <v>37</v>
      </c>
      <c r="I142" s="98" t="s">
        <v>37</v>
      </c>
    </row>
    <row r="143" spans="2:9" x14ac:dyDescent="0.2">
      <c r="B143" s="186" t="s">
        <v>186</v>
      </c>
      <c r="C143" s="306" t="s">
        <v>197</v>
      </c>
      <c r="D143" s="306"/>
      <c r="E143" s="306"/>
      <c r="F143" s="306"/>
      <c r="G143" s="306"/>
      <c r="H143" s="158">
        <f>2*15</f>
        <v>30</v>
      </c>
      <c r="I143" s="158">
        <f>2*15</f>
        <v>30</v>
      </c>
    </row>
    <row r="144" spans="2:9" x14ac:dyDescent="0.2">
      <c r="B144" s="186" t="s">
        <v>187</v>
      </c>
      <c r="C144" s="306" t="s">
        <v>181</v>
      </c>
      <c r="D144" s="306"/>
      <c r="E144" s="306"/>
      <c r="F144" s="306"/>
      <c r="G144" s="306"/>
      <c r="H144" s="55">
        <v>4.38</v>
      </c>
      <c r="I144" s="55">
        <f>H144</f>
        <v>4.38</v>
      </c>
    </row>
    <row r="145" spans="2:9" x14ac:dyDescent="0.2">
      <c r="B145" s="186" t="s">
        <v>188</v>
      </c>
      <c r="C145" s="306" t="s">
        <v>182</v>
      </c>
      <c r="D145" s="306"/>
      <c r="E145" s="306"/>
      <c r="F145" s="306"/>
      <c r="G145" s="306"/>
      <c r="H145" s="152">
        <f>ROUND(H143*H144,2)</f>
        <v>131.4</v>
      </c>
      <c r="I145" s="152">
        <f>ROUND(I143*I144,2)</f>
        <v>131.4</v>
      </c>
    </row>
    <row r="146" spans="2:9" x14ac:dyDescent="0.2">
      <c r="B146" s="186" t="s">
        <v>189</v>
      </c>
      <c r="C146" s="306" t="s">
        <v>199</v>
      </c>
      <c r="D146" s="306"/>
      <c r="E146" s="306"/>
      <c r="F146" s="306"/>
      <c r="G146" s="306"/>
      <c r="H146" s="152">
        <f>ROUND((H24)*6%,2)</f>
        <v>99.89</v>
      </c>
      <c r="I146" s="152">
        <f>ROUND((I24)*6%,2)</f>
        <v>99.89</v>
      </c>
    </row>
    <row r="147" spans="2:9" x14ac:dyDescent="0.2">
      <c r="B147" s="186" t="s">
        <v>190</v>
      </c>
      <c r="C147" s="306" t="s">
        <v>183</v>
      </c>
      <c r="D147" s="306"/>
      <c r="E147" s="306"/>
      <c r="F147" s="306"/>
      <c r="G147" s="306"/>
      <c r="H147" s="152">
        <f>ROUND((H145-H146),2)</f>
        <v>31.51</v>
      </c>
      <c r="I147" s="152">
        <f>ROUND((I145-I146),2)</f>
        <v>31.51</v>
      </c>
    </row>
    <row r="148" spans="2:9" x14ac:dyDescent="0.2">
      <c r="B148" s="186" t="s">
        <v>191</v>
      </c>
      <c r="C148" s="306" t="s">
        <v>184</v>
      </c>
      <c r="D148" s="306"/>
      <c r="E148" s="306"/>
      <c r="F148" s="306"/>
      <c r="G148" s="306"/>
      <c r="H148" s="159">
        <v>1</v>
      </c>
      <c r="I148" s="159">
        <v>1</v>
      </c>
    </row>
    <row r="149" spans="2:9" ht="12.75" customHeight="1" x14ac:dyDescent="0.2">
      <c r="B149" s="225" t="s">
        <v>185</v>
      </c>
      <c r="C149" s="226"/>
      <c r="D149" s="226"/>
      <c r="E149" s="226"/>
      <c r="F149" s="226"/>
      <c r="G149" s="227"/>
      <c r="H149" s="153">
        <f>ROUND((H147*H148),2)</f>
        <v>31.51</v>
      </c>
      <c r="I149" s="153">
        <f>ROUND((I147*I148),2)</f>
        <v>31.51</v>
      </c>
    </row>
    <row r="150" spans="2:9" x14ac:dyDescent="0.2">
      <c r="B150" s="199" t="s">
        <v>1</v>
      </c>
      <c r="C150" s="303" t="s">
        <v>203</v>
      </c>
      <c r="D150" s="304"/>
      <c r="E150" s="304"/>
      <c r="F150" s="304"/>
      <c r="G150" s="305"/>
      <c r="H150" s="98" t="s">
        <v>37</v>
      </c>
      <c r="I150" s="98" t="s">
        <v>37</v>
      </c>
    </row>
    <row r="151" spans="2:9" x14ac:dyDescent="0.2">
      <c r="B151" s="186" t="s">
        <v>192</v>
      </c>
      <c r="C151" s="306" t="s">
        <v>196</v>
      </c>
      <c r="D151" s="306"/>
      <c r="E151" s="306"/>
      <c r="F151" s="306"/>
      <c r="G151" s="306"/>
      <c r="H151" s="158">
        <v>15</v>
      </c>
      <c r="I151" s="158">
        <v>15</v>
      </c>
    </row>
    <row r="152" spans="2:9" x14ac:dyDescent="0.2">
      <c r="B152" s="186" t="s">
        <v>193</v>
      </c>
      <c r="C152" s="306" t="s">
        <v>181</v>
      </c>
      <c r="D152" s="306"/>
      <c r="E152" s="306"/>
      <c r="F152" s="306"/>
      <c r="G152" s="306"/>
      <c r="H152" s="151">
        <v>27.6</v>
      </c>
      <c r="I152" s="151">
        <v>27.6</v>
      </c>
    </row>
    <row r="153" spans="2:9" x14ac:dyDescent="0.2">
      <c r="B153" s="186" t="s">
        <v>194</v>
      </c>
      <c r="C153" s="306" t="s">
        <v>182</v>
      </c>
      <c r="D153" s="306"/>
      <c r="E153" s="306"/>
      <c r="F153" s="306"/>
      <c r="G153" s="306"/>
      <c r="H153" s="152">
        <f>ROUND((H151*H152),2)</f>
        <v>414</v>
      </c>
      <c r="I153" s="152">
        <f>ROUND((I151*I152),2)</f>
        <v>414</v>
      </c>
    </row>
    <row r="154" spans="2:9" x14ac:dyDescent="0.2">
      <c r="B154" s="186" t="s">
        <v>195</v>
      </c>
      <c r="C154" s="306" t="s">
        <v>198</v>
      </c>
      <c r="D154" s="306"/>
      <c r="E154" s="306"/>
      <c r="F154" s="306"/>
      <c r="G154" s="306"/>
      <c r="H154" s="152">
        <f>ROUND((H153)*20%,2)</f>
        <v>82.8</v>
      </c>
      <c r="I154" s="152">
        <f>ROUND((I153)*20%,2)</f>
        <v>82.8</v>
      </c>
    </row>
    <row r="155" spans="2:9" x14ac:dyDescent="0.2">
      <c r="B155" s="225" t="s">
        <v>185</v>
      </c>
      <c r="C155" s="226"/>
      <c r="D155" s="226"/>
      <c r="E155" s="226"/>
      <c r="F155" s="226"/>
      <c r="G155" s="227"/>
      <c r="H155" s="153">
        <f>ROUND((H153-H154),2)</f>
        <v>331.2</v>
      </c>
      <c r="I155" s="153">
        <f>ROUND((I153-I154),2)</f>
        <v>331.2</v>
      </c>
    </row>
    <row r="156" spans="2:9" x14ac:dyDescent="0.2">
      <c r="B156" s="199" t="s">
        <v>2</v>
      </c>
      <c r="C156" s="303" t="s">
        <v>204</v>
      </c>
      <c r="D156" s="304"/>
      <c r="E156" s="304"/>
      <c r="F156" s="304"/>
      <c r="G156" s="305"/>
      <c r="H156" s="98" t="s">
        <v>37</v>
      </c>
      <c r="I156" s="98" t="s">
        <v>37</v>
      </c>
    </row>
    <row r="157" spans="2:9" x14ac:dyDescent="0.2">
      <c r="B157" s="186" t="s">
        <v>60</v>
      </c>
      <c r="C157" s="306" t="s">
        <v>200</v>
      </c>
      <c r="D157" s="306"/>
      <c r="E157" s="306"/>
      <c r="F157" s="306"/>
      <c r="G157" s="306"/>
      <c r="H157" s="55">
        <v>5</v>
      </c>
      <c r="I157" s="55">
        <f>H157</f>
        <v>5</v>
      </c>
    </row>
    <row r="158" spans="2:9" x14ac:dyDescent="0.2">
      <c r="B158" s="225" t="s">
        <v>185</v>
      </c>
      <c r="C158" s="226"/>
      <c r="D158" s="226"/>
      <c r="E158" s="226"/>
      <c r="F158" s="226"/>
      <c r="G158" s="227"/>
      <c r="H158" s="153">
        <f>H157</f>
        <v>5</v>
      </c>
      <c r="I158" s="153">
        <f>I157</f>
        <v>5</v>
      </c>
    </row>
    <row r="159" spans="2:9" x14ac:dyDescent="0.2">
      <c r="B159" s="199" t="s">
        <v>3</v>
      </c>
      <c r="C159" s="303" t="s">
        <v>205</v>
      </c>
      <c r="D159" s="304"/>
      <c r="E159" s="304"/>
      <c r="F159" s="304"/>
      <c r="G159" s="305"/>
      <c r="H159" s="98" t="s">
        <v>37</v>
      </c>
      <c r="I159" s="98" t="s">
        <v>37</v>
      </c>
    </row>
    <row r="160" spans="2:9" x14ac:dyDescent="0.2">
      <c r="B160" s="186" t="s">
        <v>201</v>
      </c>
      <c r="C160" s="306" t="s">
        <v>200</v>
      </c>
      <c r="D160" s="306"/>
      <c r="E160" s="306"/>
      <c r="F160" s="306"/>
      <c r="G160" s="306"/>
      <c r="H160" s="151">
        <v>14</v>
      </c>
      <c r="I160" s="151">
        <f>H160</f>
        <v>14</v>
      </c>
    </row>
    <row r="161" spans="2:11" x14ac:dyDescent="0.2">
      <c r="B161" s="225" t="s">
        <v>185</v>
      </c>
      <c r="C161" s="226"/>
      <c r="D161" s="226"/>
      <c r="E161" s="226"/>
      <c r="F161" s="226"/>
      <c r="G161" s="227"/>
      <c r="H161" s="153">
        <f>H160</f>
        <v>14</v>
      </c>
      <c r="I161" s="153">
        <f>I160</f>
        <v>14</v>
      </c>
    </row>
    <row r="163" spans="2:11" ht="12.75" customHeight="1" x14ac:dyDescent="0.2">
      <c r="B163" s="300" t="s">
        <v>202</v>
      </c>
      <c r="C163" s="301"/>
      <c r="D163" s="301"/>
      <c r="E163" s="301"/>
      <c r="F163" s="301"/>
      <c r="G163" s="302"/>
      <c r="H163" s="196" t="str">
        <f>$H$15</f>
        <v>12x36h Diurnas</v>
      </c>
      <c r="I163" s="196" t="str">
        <f>$I$15</f>
        <v>12x36h Noturnas</v>
      </c>
    </row>
    <row r="164" spans="2:11" x14ac:dyDescent="0.2">
      <c r="B164" s="315" t="s">
        <v>0</v>
      </c>
      <c r="C164" s="317" t="s">
        <v>215</v>
      </c>
      <c r="D164" s="318"/>
      <c r="E164" s="318"/>
      <c r="F164" s="318"/>
      <c r="G164" s="319"/>
      <c r="H164" s="230" t="s">
        <v>321</v>
      </c>
      <c r="I164" s="230" t="s">
        <v>321</v>
      </c>
    </row>
    <row r="165" spans="2:11" s="7" customFormat="1" ht="45" customHeight="1" x14ac:dyDescent="0.2">
      <c r="B165" s="316"/>
      <c r="C165" s="320" t="s">
        <v>207</v>
      </c>
      <c r="D165" s="321"/>
      <c r="E165" s="322"/>
      <c r="F165" s="176" t="s">
        <v>319</v>
      </c>
      <c r="G165" s="176" t="s">
        <v>320</v>
      </c>
      <c r="H165" s="230"/>
      <c r="I165" s="230"/>
      <c r="K165" s="188"/>
    </row>
    <row r="166" spans="2:11" ht="12.75" customHeight="1" x14ac:dyDescent="0.2">
      <c r="B166" s="186" t="s">
        <v>186</v>
      </c>
      <c r="C166" s="231" t="s">
        <v>211</v>
      </c>
      <c r="D166" s="238"/>
      <c r="E166" s="232"/>
      <c r="F166" s="186">
        <v>8</v>
      </c>
      <c r="G166" s="55">
        <v>3</v>
      </c>
      <c r="H166" s="151">
        <f>ROUND(G166*F166,2)</f>
        <v>24</v>
      </c>
      <c r="I166" s="151">
        <f>ROUND(F166*G166,2)</f>
        <v>24</v>
      </c>
      <c r="K166" s="189"/>
    </row>
    <row r="167" spans="2:11" x14ac:dyDescent="0.2">
      <c r="B167" s="186" t="s">
        <v>187</v>
      </c>
      <c r="C167" s="231" t="s">
        <v>209</v>
      </c>
      <c r="D167" s="238"/>
      <c r="E167" s="232"/>
      <c r="F167" s="186">
        <v>4</v>
      </c>
      <c r="G167" s="55">
        <v>17.5</v>
      </c>
      <c r="H167" s="151">
        <f>ROUND(G167*F167,2)</f>
        <v>70</v>
      </c>
      <c r="I167" s="151">
        <f>ROUND(F167*G167,2)</f>
        <v>70</v>
      </c>
      <c r="K167" s="189"/>
    </row>
    <row r="168" spans="2:11" x14ac:dyDescent="0.2">
      <c r="B168" s="186" t="s">
        <v>188</v>
      </c>
      <c r="C168" s="231" t="s">
        <v>208</v>
      </c>
      <c r="D168" s="238"/>
      <c r="E168" s="232"/>
      <c r="F168" s="186">
        <v>4</v>
      </c>
      <c r="G168" s="55">
        <v>17.5</v>
      </c>
      <c r="H168" s="151">
        <f>ROUND(G168*F168,2)</f>
        <v>70</v>
      </c>
      <c r="I168" s="151">
        <f>ROUND(F168*G168,2)</f>
        <v>70</v>
      </c>
      <c r="K168" s="189"/>
    </row>
    <row r="169" spans="2:11" ht="12.75" customHeight="1" x14ac:dyDescent="0.2">
      <c r="B169" s="186" t="s">
        <v>189</v>
      </c>
      <c r="C169" s="231" t="s">
        <v>297</v>
      </c>
      <c r="D169" s="238"/>
      <c r="E169" s="232"/>
      <c r="F169" s="186">
        <v>2</v>
      </c>
      <c r="G169" s="55">
        <v>25</v>
      </c>
      <c r="H169" s="151">
        <f>ROUND(G169*F169,2)</f>
        <v>50</v>
      </c>
      <c r="I169" s="151">
        <f>ROUND(F169*G169,2)</f>
        <v>50</v>
      </c>
      <c r="K169" s="189"/>
    </row>
    <row r="170" spans="2:11" ht="12.75" customHeight="1" x14ac:dyDescent="0.2">
      <c r="B170" s="186" t="s">
        <v>190</v>
      </c>
      <c r="C170" s="231" t="s">
        <v>298</v>
      </c>
      <c r="D170" s="238"/>
      <c r="E170" s="232"/>
      <c r="F170" s="186">
        <v>2</v>
      </c>
      <c r="G170" s="55">
        <v>25</v>
      </c>
      <c r="H170" s="151">
        <f t="shared" ref="H170:H173" si="7">ROUND(G170*F170,2)</f>
        <v>50</v>
      </c>
      <c r="I170" s="151">
        <f t="shared" ref="I170:I173" si="8">ROUND(F170*G170,2)</f>
        <v>50</v>
      </c>
      <c r="K170" s="189"/>
    </row>
    <row r="171" spans="2:11" ht="12.75" customHeight="1" x14ac:dyDescent="0.2">
      <c r="B171" s="186" t="s">
        <v>191</v>
      </c>
      <c r="C171" s="231" t="s">
        <v>210</v>
      </c>
      <c r="D171" s="238"/>
      <c r="E171" s="232"/>
      <c r="F171" s="186">
        <v>2</v>
      </c>
      <c r="G171" s="55">
        <v>10</v>
      </c>
      <c r="H171" s="151">
        <f t="shared" si="7"/>
        <v>20</v>
      </c>
      <c r="I171" s="151">
        <f t="shared" si="8"/>
        <v>20</v>
      </c>
      <c r="K171" s="189"/>
    </row>
    <row r="172" spans="2:11" ht="12.75" customHeight="1" x14ac:dyDescent="0.2">
      <c r="B172" s="186" t="s">
        <v>299</v>
      </c>
      <c r="C172" s="231" t="s">
        <v>301</v>
      </c>
      <c r="D172" s="238"/>
      <c r="E172" s="232"/>
      <c r="F172" s="186">
        <v>2</v>
      </c>
      <c r="G172" s="55">
        <v>2.5</v>
      </c>
      <c r="H172" s="151">
        <f t="shared" si="7"/>
        <v>5</v>
      </c>
      <c r="I172" s="151">
        <f t="shared" si="8"/>
        <v>5</v>
      </c>
      <c r="K172" s="189"/>
    </row>
    <row r="173" spans="2:11" ht="12.75" customHeight="1" x14ac:dyDescent="0.2">
      <c r="B173" s="186" t="s">
        <v>300</v>
      </c>
      <c r="C173" s="231" t="s">
        <v>302</v>
      </c>
      <c r="D173" s="238"/>
      <c r="E173" s="232"/>
      <c r="F173" s="186">
        <v>2</v>
      </c>
      <c r="G173" s="55">
        <v>5</v>
      </c>
      <c r="H173" s="151">
        <f t="shared" si="7"/>
        <v>10</v>
      </c>
      <c r="I173" s="151">
        <f t="shared" si="8"/>
        <v>10</v>
      </c>
      <c r="K173" s="189"/>
    </row>
    <row r="174" spans="2:11" x14ac:dyDescent="0.2">
      <c r="B174" s="225" t="s">
        <v>213</v>
      </c>
      <c r="C174" s="226"/>
      <c r="D174" s="226"/>
      <c r="E174" s="226"/>
      <c r="F174" s="226"/>
      <c r="G174" s="227"/>
      <c r="H174" s="153">
        <f>SUM(H166:H173)</f>
        <v>299</v>
      </c>
      <c r="I174" s="153">
        <f>SUM(I166:I173)</f>
        <v>299</v>
      </c>
    </row>
    <row r="175" spans="2:11" x14ac:dyDescent="0.2">
      <c r="B175" s="235" t="s">
        <v>212</v>
      </c>
      <c r="C175" s="236"/>
      <c r="D175" s="236"/>
      <c r="E175" s="236"/>
      <c r="F175" s="236"/>
      <c r="G175" s="237"/>
      <c r="H175" s="202">
        <v>12</v>
      </c>
      <c r="I175" s="202">
        <v>12</v>
      </c>
    </row>
    <row r="176" spans="2:11" x14ac:dyDescent="0.2">
      <c r="B176" s="225" t="s">
        <v>185</v>
      </c>
      <c r="C176" s="226"/>
      <c r="D176" s="226"/>
      <c r="E176" s="226"/>
      <c r="F176" s="226"/>
      <c r="G176" s="227"/>
      <c r="H176" s="153">
        <f>ROUND((H174/H175),2)</f>
        <v>24.92</v>
      </c>
      <c r="I176" s="153">
        <f>ROUND((I174/I175),2)</f>
        <v>24.92</v>
      </c>
    </row>
    <row r="177" spans="2:11" x14ac:dyDescent="0.2">
      <c r="B177" s="314" t="s">
        <v>1</v>
      </c>
      <c r="C177" s="314" t="s">
        <v>214</v>
      </c>
      <c r="D177" s="314"/>
      <c r="E177" s="314"/>
      <c r="F177" s="314"/>
      <c r="G177" s="314"/>
      <c r="H177" s="230" t="s">
        <v>322</v>
      </c>
      <c r="I177" s="230" t="s">
        <v>322</v>
      </c>
    </row>
    <row r="178" spans="2:11" s="7" customFormat="1" ht="52.5" customHeight="1" x14ac:dyDescent="0.2">
      <c r="B178" s="314"/>
      <c r="C178" s="233" t="s">
        <v>207</v>
      </c>
      <c r="D178" s="234"/>
      <c r="E178" s="176" t="s">
        <v>319</v>
      </c>
      <c r="F178" s="176" t="s">
        <v>320</v>
      </c>
      <c r="G178" s="201" t="s">
        <v>323</v>
      </c>
      <c r="H178" s="230"/>
      <c r="I178" s="230"/>
      <c r="K178" s="188"/>
    </row>
    <row r="179" spans="2:11" ht="12.75" customHeight="1" x14ac:dyDescent="0.2">
      <c r="B179" s="186" t="s">
        <v>192</v>
      </c>
      <c r="C179" s="231" t="s">
        <v>313</v>
      </c>
      <c r="D179" s="232"/>
      <c r="E179" s="186">
        <v>3</v>
      </c>
      <c r="F179" s="55">
        <v>1050</v>
      </c>
      <c r="G179" s="186">
        <v>6</v>
      </c>
      <c r="H179" s="151">
        <f>ROUND((E179*F179)/G179,2)</f>
        <v>525</v>
      </c>
      <c r="I179" s="151">
        <f>ROUND((E179*F179)/G179,2)</f>
        <v>525</v>
      </c>
      <c r="K179" s="189"/>
    </row>
    <row r="180" spans="2:11" x14ac:dyDescent="0.2">
      <c r="B180" s="186" t="s">
        <v>193</v>
      </c>
      <c r="C180" s="231" t="s">
        <v>315</v>
      </c>
      <c r="D180" s="232"/>
      <c r="E180" s="186">
        <v>6</v>
      </c>
      <c r="F180" s="55">
        <v>35</v>
      </c>
      <c r="G180" s="186">
        <v>6</v>
      </c>
      <c r="H180" s="151">
        <f t="shared" ref="H180:H184" si="9">ROUND((E180*F180)/G180,2)</f>
        <v>35</v>
      </c>
      <c r="I180" s="151">
        <f t="shared" ref="I180:I184" si="10">ROUND((E180*F180)/G180,2)</f>
        <v>35</v>
      </c>
      <c r="K180" s="189"/>
    </row>
    <row r="181" spans="2:11" x14ac:dyDescent="0.2">
      <c r="B181" s="186" t="s">
        <v>194</v>
      </c>
      <c r="C181" s="231" t="s">
        <v>314</v>
      </c>
      <c r="D181" s="232"/>
      <c r="E181" s="186">
        <v>6</v>
      </c>
      <c r="F181" s="55">
        <v>420</v>
      </c>
      <c r="G181" s="186">
        <v>6</v>
      </c>
      <c r="H181" s="151">
        <f t="shared" si="9"/>
        <v>420</v>
      </c>
      <c r="I181" s="151">
        <f t="shared" si="10"/>
        <v>420</v>
      </c>
      <c r="K181" s="189"/>
    </row>
    <row r="182" spans="2:11" ht="12.75" customHeight="1" x14ac:dyDescent="0.2">
      <c r="B182" s="186" t="s">
        <v>195</v>
      </c>
      <c r="C182" s="231" t="s">
        <v>316</v>
      </c>
      <c r="D182" s="232"/>
      <c r="E182" s="186">
        <v>6</v>
      </c>
      <c r="F182" s="55">
        <v>105</v>
      </c>
      <c r="G182" s="186">
        <v>6</v>
      </c>
      <c r="H182" s="151">
        <f t="shared" si="9"/>
        <v>105</v>
      </c>
      <c r="I182" s="151">
        <f t="shared" si="10"/>
        <v>105</v>
      </c>
      <c r="K182" s="189"/>
    </row>
    <row r="183" spans="2:11" ht="12.75" customHeight="1" x14ac:dyDescent="0.2">
      <c r="B183" s="186" t="s">
        <v>311</v>
      </c>
      <c r="C183" s="231" t="s">
        <v>317</v>
      </c>
      <c r="D183" s="232"/>
      <c r="E183" s="186">
        <v>6</v>
      </c>
      <c r="F183" s="55">
        <v>56</v>
      </c>
      <c r="G183" s="186">
        <v>6</v>
      </c>
      <c r="H183" s="151">
        <f t="shared" si="9"/>
        <v>56</v>
      </c>
      <c r="I183" s="151">
        <f t="shared" si="10"/>
        <v>56</v>
      </c>
      <c r="K183" s="189"/>
    </row>
    <row r="184" spans="2:11" ht="12.75" customHeight="1" x14ac:dyDescent="0.2">
      <c r="B184" s="186" t="s">
        <v>312</v>
      </c>
      <c r="C184" s="231" t="s">
        <v>318</v>
      </c>
      <c r="D184" s="232"/>
      <c r="E184" s="186">
        <v>12</v>
      </c>
      <c r="F184" s="55">
        <v>14</v>
      </c>
      <c r="G184" s="186">
        <v>6</v>
      </c>
      <c r="H184" s="151">
        <f t="shared" si="9"/>
        <v>28</v>
      </c>
      <c r="I184" s="151">
        <f t="shared" si="10"/>
        <v>28</v>
      </c>
      <c r="K184" s="189"/>
    </row>
    <row r="185" spans="2:11" ht="12.75" customHeight="1" x14ac:dyDescent="0.2">
      <c r="B185" s="225" t="s">
        <v>213</v>
      </c>
      <c r="C185" s="226"/>
      <c r="D185" s="226"/>
      <c r="E185" s="226"/>
      <c r="F185" s="226"/>
      <c r="G185" s="227"/>
      <c r="H185" s="153">
        <f>SUM(H179:H184)</f>
        <v>1169</v>
      </c>
      <c r="I185" s="153">
        <f>SUM(I179:I184)</f>
        <v>1169</v>
      </c>
    </row>
    <row r="186" spans="2:11" x14ac:dyDescent="0.2">
      <c r="B186" s="228" t="s">
        <v>324</v>
      </c>
      <c r="C186" s="228"/>
      <c r="D186" s="228"/>
      <c r="E186" s="228"/>
      <c r="F186" s="228"/>
      <c r="G186" s="228"/>
      <c r="H186" s="202">
        <v>36</v>
      </c>
      <c r="I186" s="202">
        <v>36</v>
      </c>
    </row>
    <row r="187" spans="2:11" x14ac:dyDescent="0.2">
      <c r="B187" s="229" t="s">
        <v>185</v>
      </c>
      <c r="C187" s="229"/>
      <c r="D187" s="229"/>
      <c r="E187" s="229"/>
      <c r="F187" s="229"/>
      <c r="G187" s="229"/>
      <c r="H187" s="153">
        <f>ROUND(H185/H186,2)</f>
        <v>32.47</v>
      </c>
      <c r="I187" s="153">
        <f>ROUND(I185/I186,2)</f>
        <v>32.47</v>
      </c>
    </row>
  </sheetData>
  <mergeCells count="192">
    <mergeCell ref="B2:I2"/>
    <mergeCell ref="B4:H4"/>
    <mergeCell ref="B5:I5"/>
    <mergeCell ref="C6:G6"/>
    <mergeCell ref="H6:I6"/>
    <mergeCell ref="C7:G7"/>
    <mergeCell ref="H7:I7"/>
    <mergeCell ref="B13:C13"/>
    <mergeCell ref="D13:G13"/>
    <mergeCell ref="H13:I13"/>
    <mergeCell ref="B15:G15"/>
    <mergeCell ref="C16:G16"/>
    <mergeCell ref="C17:G17"/>
    <mergeCell ref="C8:G8"/>
    <mergeCell ref="H8:I8"/>
    <mergeCell ref="C9:G9"/>
    <mergeCell ref="H9:I9"/>
    <mergeCell ref="B11:I11"/>
    <mergeCell ref="B12:C12"/>
    <mergeCell ref="D12:G12"/>
    <mergeCell ref="H12:I12"/>
    <mergeCell ref="C25:F25"/>
    <mergeCell ref="C26:F26"/>
    <mergeCell ref="C27:F27"/>
    <mergeCell ref="C28:F28"/>
    <mergeCell ref="B29:G29"/>
    <mergeCell ref="B31:G31"/>
    <mergeCell ref="C18:G18"/>
    <mergeCell ref="C19:G19"/>
    <mergeCell ref="C20:G20"/>
    <mergeCell ref="B22:G22"/>
    <mergeCell ref="C23:F23"/>
    <mergeCell ref="C24:F24"/>
    <mergeCell ref="B39:F39"/>
    <mergeCell ref="C40:F40"/>
    <mergeCell ref="C41:F41"/>
    <mergeCell ref="C42:F42"/>
    <mergeCell ref="C43:F43"/>
    <mergeCell ref="C44:F44"/>
    <mergeCell ref="B32:F32"/>
    <mergeCell ref="C33:F33"/>
    <mergeCell ref="C34:F34"/>
    <mergeCell ref="B35:F35"/>
    <mergeCell ref="C36:F36"/>
    <mergeCell ref="B37:F37"/>
    <mergeCell ref="C52:G52"/>
    <mergeCell ref="C53:G53"/>
    <mergeCell ref="C54:G54"/>
    <mergeCell ref="B55:G55"/>
    <mergeCell ref="B57:G57"/>
    <mergeCell ref="B58:G58"/>
    <mergeCell ref="C45:F45"/>
    <mergeCell ref="C46:F46"/>
    <mergeCell ref="C47:F47"/>
    <mergeCell ref="B48:F48"/>
    <mergeCell ref="B50:G50"/>
    <mergeCell ref="C51:G51"/>
    <mergeCell ref="C66:F66"/>
    <mergeCell ref="C67:F67"/>
    <mergeCell ref="C68:F68"/>
    <mergeCell ref="C69:F69"/>
    <mergeCell ref="C70:F70"/>
    <mergeCell ref="B71:F71"/>
    <mergeCell ref="C59:G59"/>
    <mergeCell ref="C60:G60"/>
    <mergeCell ref="C61:G61"/>
    <mergeCell ref="B62:G62"/>
    <mergeCell ref="B64:G64"/>
    <mergeCell ref="C65:F65"/>
    <mergeCell ref="C79:F79"/>
    <mergeCell ref="B80:F80"/>
    <mergeCell ref="C82:G82"/>
    <mergeCell ref="C83:G83"/>
    <mergeCell ref="C84:G84"/>
    <mergeCell ref="B73:G73"/>
    <mergeCell ref="C74:F74"/>
    <mergeCell ref="C75:F75"/>
    <mergeCell ref="C76:F76"/>
    <mergeCell ref="C77:F77"/>
    <mergeCell ref="C78:F78"/>
    <mergeCell ref="C92:G92"/>
    <mergeCell ref="B93:G93"/>
    <mergeCell ref="B95:G95"/>
    <mergeCell ref="C96:F96"/>
    <mergeCell ref="C97:F97"/>
    <mergeCell ref="C98:F98"/>
    <mergeCell ref="C85:G85"/>
    <mergeCell ref="B86:G86"/>
    <mergeCell ref="B87:H87"/>
    <mergeCell ref="B89:G89"/>
    <mergeCell ref="C90:G90"/>
    <mergeCell ref="C91:G91"/>
    <mergeCell ref="C108:F108"/>
    <mergeCell ref="C109:F109"/>
    <mergeCell ref="C110:F110"/>
    <mergeCell ref="B111:F111"/>
    <mergeCell ref="B113:G113"/>
    <mergeCell ref="B114:G114"/>
    <mergeCell ref="B99:F99"/>
    <mergeCell ref="B101:G101"/>
    <mergeCell ref="C102:F102"/>
    <mergeCell ref="C107:F107"/>
    <mergeCell ref="C105:F106"/>
    <mergeCell ref="B105:B106"/>
    <mergeCell ref="C103:F104"/>
    <mergeCell ref="B103:B104"/>
    <mergeCell ref="C121:G121"/>
    <mergeCell ref="B122:G122"/>
    <mergeCell ref="B124:G124"/>
    <mergeCell ref="H124:I124"/>
    <mergeCell ref="B125:C125"/>
    <mergeCell ref="H125:I125"/>
    <mergeCell ref="C115:G115"/>
    <mergeCell ref="C116:G116"/>
    <mergeCell ref="C117:G117"/>
    <mergeCell ref="C118:G118"/>
    <mergeCell ref="C119:G119"/>
    <mergeCell ref="C120:G120"/>
    <mergeCell ref="B131:G131"/>
    <mergeCell ref="H131:I131"/>
    <mergeCell ref="C132:G132"/>
    <mergeCell ref="H132:I132"/>
    <mergeCell ref="C133:G133"/>
    <mergeCell ref="H133:I133"/>
    <mergeCell ref="H126:I126"/>
    <mergeCell ref="H127:I127"/>
    <mergeCell ref="B128:G128"/>
    <mergeCell ref="H128:I128"/>
    <mergeCell ref="B130:G130"/>
    <mergeCell ref="H130:I130"/>
    <mergeCell ref="C138:E138"/>
    <mergeCell ref="H138:I138"/>
    <mergeCell ref="B139:G139"/>
    <mergeCell ref="H139:I139"/>
    <mergeCell ref="B141:G141"/>
    <mergeCell ref="C142:G142"/>
    <mergeCell ref="C134:G134"/>
    <mergeCell ref="H134:I134"/>
    <mergeCell ref="B136:G136"/>
    <mergeCell ref="H136:I136"/>
    <mergeCell ref="C137:E137"/>
    <mergeCell ref="H137:I137"/>
    <mergeCell ref="B149:G149"/>
    <mergeCell ref="C150:G150"/>
    <mergeCell ref="C151:G151"/>
    <mergeCell ref="C152:G152"/>
    <mergeCell ref="C153:G153"/>
    <mergeCell ref="C154:G154"/>
    <mergeCell ref="C143:G143"/>
    <mergeCell ref="C144:G144"/>
    <mergeCell ref="C145:G145"/>
    <mergeCell ref="C146:G146"/>
    <mergeCell ref="C147:G147"/>
    <mergeCell ref="C148:G148"/>
    <mergeCell ref="B161:G161"/>
    <mergeCell ref="B163:G163"/>
    <mergeCell ref="B164:B165"/>
    <mergeCell ref="C164:G164"/>
    <mergeCell ref="H164:H165"/>
    <mergeCell ref="I164:I165"/>
    <mergeCell ref="C165:E165"/>
    <mergeCell ref="B155:G155"/>
    <mergeCell ref="C156:G156"/>
    <mergeCell ref="C157:G157"/>
    <mergeCell ref="B158:G158"/>
    <mergeCell ref="C159:G159"/>
    <mergeCell ref="C160:G160"/>
    <mergeCell ref="C172:E172"/>
    <mergeCell ref="C173:E173"/>
    <mergeCell ref="B174:G174"/>
    <mergeCell ref="B175:G175"/>
    <mergeCell ref="B176:G176"/>
    <mergeCell ref="B177:B178"/>
    <mergeCell ref="C177:G177"/>
    <mergeCell ref="C166:E166"/>
    <mergeCell ref="C167:E167"/>
    <mergeCell ref="C168:E168"/>
    <mergeCell ref="C169:E169"/>
    <mergeCell ref="C170:E170"/>
    <mergeCell ref="C171:E171"/>
    <mergeCell ref="C182:D182"/>
    <mergeCell ref="C183:D183"/>
    <mergeCell ref="C184:D184"/>
    <mergeCell ref="B185:G185"/>
    <mergeCell ref="B186:G186"/>
    <mergeCell ref="B187:G187"/>
    <mergeCell ref="H177:H178"/>
    <mergeCell ref="I177:I178"/>
    <mergeCell ref="C178:D178"/>
    <mergeCell ref="C179:D179"/>
    <mergeCell ref="C180:D180"/>
    <mergeCell ref="C181:D181"/>
  </mergeCells>
  <printOptions horizontalCentered="1"/>
  <pageMargins left="0.39370078740157483" right="0.19685039370078741" top="1.1811023622047245" bottom="0.78740157480314965" header="0.19685039370078741" footer="0.19685039370078741"/>
  <pageSetup paperSize="9" scale="59" orientation="portrait" r:id="rId1"/>
  <rowBreaks count="2" manualBreakCount="2">
    <brk id="80" min="1" max="8" man="1"/>
    <brk id="149" min="1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2:AA118"/>
  <sheetViews>
    <sheetView view="pageBreakPreview" topLeftCell="A58" zoomScaleNormal="100" workbookViewId="0">
      <selection activeCell="K65" sqref="K65"/>
    </sheetView>
  </sheetViews>
  <sheetFormatPr defaultRowHeight="12.75" x14ac:dyDescent="0.2"/>
  <cols>
    <col min="1" max="1" width="6.42578125" style="39" customWidth="1"/>
    <col min="2" max="2" width="6.42578125" style="57" customWidth="1"/>
    <col min="3" max="3" width="77.28515625" style="57" customWidth="1"/>
    <col min="4" max="4" width="13.7109375" style="57" customWidth="1"/>
    <col min="5" max="5" width="14.140625" style="57" customWidth="1"/>
    <col min="6" max="6" width="7.7109375" style="57" customWidth="1"/>
    <col min="7" max="8" width="9.140625" style="57"/>
    <col min="9" max="9" width="9.140625" style="58"/>
    <col min="10" max="12" width="9.140625" style="57"/>
    <col min="13" max="14" width="9.140625" style="36"/>
    <col min="15" max="18" width="9.140625" style="38"/>
    <col min="19" max="257" width="9.140625" style="39"/>
    <col min="258" max="258" width="6.42578125" style="39" customWidth="1"/>
    <col min="259" max="259" width="77.28515625" style="39" customWidth="1"/>
    <col min="260" max="260" width="13.7109375" style="39" customWidth="1"/>
    <col min="261" max="261" width="14.140625" style="39" customWidth="1"/>
    <col min="262" max="262" width="7.7109375" style="39" customWidth="1"/>
    <col min="263" max="513" width="9.140625" style="39"/>
    <col min="514" max="514" width="6.42578125" style="39" customWidth="1"/>
    <col min="515" max="515" width="77.28515625" style="39" customWidth="1"/>
    <col min="516" max="516" width="13.7109375" style="39" customWidth="1"/>
    <col min="517" max="517" width="14.140625" style="39" customWidth="1"/>
    <col min="518" max="518" width="7.7109375" style="39" customWidth="1"/>
    <col min="519" max="769" width="9.140625" style="39"/>
    <col min="770" max="770" width="6.42578125" style="39" customWidth="1"/>
    <col min="771" max="771" width="77.28515625" style="39" customWidth="1"/>
    <col min="772" max="772" width="13.7109375" style="39" customWidth="1"/>
    <col min="773" max="773" width="14.140625" style="39" customWidth="1"/>
    <col min="774" max="774" width="7.7109375" style="39" customWidth="1"/>
    <col min="775" max="1025" width="9.140625" style="39"/>
    <col min="1026" max="1026" width="6.42578125" style="39" customWidth="1"/>
    <col min="1027" max="1027" width="77.28515625" style="39" customWidth="1"/>
    <col min="1028" max="1028" width="13.7109375" style="39" customWidth="1"/>
    <col min="1029" max="1029" width="14.140625" style="39" customWidth="1"/>
    <col min="1030" max="1030" width="7.7109375" style="39" customWidth="1"/>
    <col min="1031" max="1281" width="9.140625" style="39"/>
    <col min="1282" max="1282" width="6.42578125" style="39" customWidth="1"/>
    <col min="1283" max="1283" width="77.28515625" style="39" customWidth="1"/>
    <col min="1284" max="1284" width="13.7109375" style="39" customWidth="1"/>
    <col min="1285" max="1285" width="14.140625" style="39" customWidth="1"/>
    <col min="1286" max="1286" width="7.7109375" style="39" customWidth="1"/>
    <col min="1287" max="1537" width="9.140625" style="39"/>
    <col min="1538" max="1538" width="6.42578125" style="39" customWidth="1"/>
    <col min="1539" max="1539" width="77.28515625" style="39" customWidth="1"/>
    <col min="1540" max="1540" width="13.7109375" style="39" customWidth="1"/>
    <col min="1541" max="1541" width="14.140625" style="39" customWidth="1"/>
    <col min="1542" max="1542" width="7.7109375" style="39" customWidth="1"/>
    <col min="1543" max="1793" width="9.140625" style="39"/>
    <col min="1794" max="1794" width="6.42578125" style="39" customWidth="1"/>
    <col min="1795" max="1795" width="77.28515625" style="39" customWidth="1"/>
    <col min="1796" max="1796" width="13.7109375" style="39" customWidth="1"/>
    <col min="1797" max="1797" width="14.140625" style="39" customWidth="1"/>
    <col min="1798" max="1798" width="7.7109375" style="39" customWidth="1"/>
    <col min="1799" max="2049" width="9.140625" style="39"/>
    <col min="2050" max="2050" width="6.42578125" style="39" customWidth="1"/>
    <col min="2051" max="2051" width="77.28515625" style="39" customWidth="1"/>
    <col min="2052" max="2052" width="13.7109375" style="39" customWidth="1"/>
    <col min="2053" max="2053" width="14.140625" style="39" customWidth="1"/>
    <col min="2054" max="2054" width="7.7109375" style="39" customWidth="1"/>
    <col min="2055" max="2305" width="9.140625" style="39"/>
    <col min="2306" max="2306" width="6.42578125" style="39" customWidth="1"/>
    <col min="2307" max="2307" width="77.28515625" style="39" customWidth="1"/>
    <col min="2308" max="2308" width="13.7109375" style="39" customWidth="1"/>
    <col min="2309" max="2309" width="14.140625" style="39" customWidth="1"/>
    <col min="2310" max="2310" width="7.7109375" style="39" customWidth="1"/>
    <col min="2311" max="2561" width="9.140625" style="39"/>
    <col min="2562" max="2562" width="6.42578125" style="39" customWidth="1"/>
    <col min="2563" max="2563" width="77.28515625" style="39" customWidth="1"/>
    <col min="2564" max="2564" width="13.7109375" style="39" customWidth="1"/>
    <col min="2565" max="2565" width="14.140625" style="39" customWidth="1"/>
    <col min="2566" max="2566" width="7.7109375" style="39" customWidth="1"/>
    <col min="2567" max="2817" width="9.140625" style="39"/>
    <col min="2818" max="2818" width="6.42578125" style="39" customWidth="1"/>
    <col min="2819" max="2819" width="77.28515625" style="39" customWidth="1"/>
    <col min="2820" max="2820" width="13.7109375" style="39" customWidth="1"/>
    <col min="2821" max="2821" width="14.140625" style="39" customWidth="1"/>
    <col min="2822" max="2822" width="7.7109375" style="39" customWidth="1"/>
    <col min="2823" max="3073" width="9.140625" style="39"/>
    <col min="3074" max="3074" width="6.42578125" style="39" customWidth="1"/>
    <col min="3075" max="3075" width="77.28515625" style="39" customWidth="1"/>
    <col min="3076" max="3076" width="13.7109375" style="39" customWidth="1"/>
    <col min="3077" max="3077" width="14.140625" style="39" customWidth="1"/>
    <col min="3078" max="3078" width="7.7109375" style="39" customWidth="1"/>
    <col min="3079" max="3329" width="9.140625" style="39"/>
    <col min="3330" max="3330" width="6.42578125" style="39" customWidth="1"/>
    <col min="3331" max="3331" width="77.28515625" style="39" customWidth="1"/>
    <col min="3332" max="3332" width="13.7109375" style="39" customWidth="1"/>
    <col min="3333" max="3333" width="14.140625" style="39" customWidth="1"/>
    <col min="3334" max="3334" width="7.7109375" style="39" customWidth="1"/>
    <col min="3335" max="3585" width="9.140625" style="39"/>
    <col min="3586" max="3586" width="6.42578125" style="39" customWidth="1"/>
    <col min="3587" max="3587" width="77.28515625" style="39" customWidth="1"/>
    <col min="3588" max="3588" width="13.7109375" style="39" customWidth="1"/>
    <col min="3589" max="3589" width="14.140625" style="39" customWidth="1"/>
    <col min="3590" max="3590" width="7.7109375" style="39" customWidth="1"/>
    <col min="3591" max="3841" width="9.140625" style="39"/>
    <col min="3842" max="3842" width="6.42578125" style="39" customWidth="1"/>
    <col min="3843" max="3843" width="77.28515625" style="39" customWidth="1"/>
    <col min="3844" max="3844" width="13.7109375" style="39" customWidth="1"/>
    <col min="3845" max="3845" width="14.140625" style="39" customWidth="1"/>
    <col min="3846" max="3846" width="7.7109375" style="39" customWidth="1"/>
    <col min="3847" max="4097" width="9.140625" style="39"/>
    <col min="4098" max="4098" width="6.42578125" style="39" customWidth="1"/>
    <col min="4099" max="4099" width="77.28515625" style="39" customWidth="1"/>
    <col min="4100" max="4100" width="13.7109375" style="39" customWidth="1"/>
    <col min="4101" max="4101" width="14.140625" style="39" customWidth="1"/>
    <col min="4102" max="4102" width="7.7109375" style="39" customWidth="1"/>
    <col min="4103" max="4353" width="9.140625" style="39"/>
    <col min="4354" max="4354" width="6.42578125" style="39" customWidth="1"/>
    <col min="4355" max="4355" width="77.28515625" style="39" customWidth="1"/>
    <col min="4356" max="4356" width="13.7109375" style="39" customWidth="1"/>
    <col min="4357" max="4357" width="14.140625" style="39" customWidth="1"/>
    <col min="4358" max="4358" width="7.7109375" style="39" customWidth="1"/>
    <col min="4359" max="4609" width="9.140625" style="39"/>
    <col min="4610" max="4610" width="6.42578125" style="39" customWidth="1"/>
    <col min="4611" max="4611" width="77.28515625" style="39" customWidth="1"/>
    <col min="4612" max="4612" width="13.7109375" style="39" customWidth="1"/>
    <col min="4613" max="4613" width="14.140625" style="39" customWidth="1"/>
    <col min="4614" max="4614" width="7.7109375" style="39" customWidth="1"/>
    <col min="4615" max="4865" width="9.140625" style="39"/>
    <col min="4866" max="4866" width="6.42578125" style="39" customWidth="1"/>
    <col min="4867" max="4867" width="77.28515625" style="39" customWidth="1"/>
    <col min="4868" max="4868" width="13.7109375" style="39" customWidth="1"/>
    <col min="4869" max="4869" width="14.140625" style="39" customWidth="1"/>
    <col min="4870" max="4870" width="7.7109375" style="39" customWidth="1"/>
    <col min="4871" max="5121" width="9.140625" style="39"/>
    <col min="5122" max="5122" width="6.42578125" style="39" customWidth="1"/>
    <col min="5123" max="5123" width="77.28515625" style="39" customWidth="1"/>
    <col min="5124" max="5124" width="13.7109375" style="39" customWidth="1"/>
    <col min="5125" max="5125" width="14.140625" style="39" customWidth="1"/>
    <col min="5126" max="5126" width="7.7109375" style="39" customWidth="1"/>
    <col min="5127" max="5377" width="9.140625" style="39"/>
    <col min="5378" max="5378" width="6.42578125" style="39" customWidth="1"/>
    <col min="5379" max="5379" width="77.28515625" style="39" customWidth="1"/>
    <col min="5380" max="5380" width="13.7109375" style="39" customWidth="1"/>
    <col min="5381" max="5381" width="14.140625" style="39" customWidth="1"/>
    <col min="5382" max="5382" width="7.7109375" style="39" customWidth="1"/>
    <col min="5383" max="5633" width="9.140625" style="39"/>
    <col min="5634" max="5634" width="6.42578125" style="39" customWidth="1"/>
    <col min="5635" max="5635" width="77.28515625" style="39" customWidth="1"/>
    <col min="5636" max="5636" width="13.7109375" style="39" customWidth="1"/>
    <col min="5637" max="5637" width="14.140625" style="39" customWidth="1"/>
    <col min="5638" max="5638" width="7.7109375" style="39" customWidth="1"/>
    <col min="5639" max="5889" width="9.140625" style="39"/>
    <col min="5890" max="5890" width="6.42578125" style="39" customWidth="1"/>
    <col min="5891" max="5891" width="77.28515625" style="39" customWidth="1"/>
    <col min="5892" max="5892" width="13.7109375" style="39" customWidth="1"/>
    <col min="5893" max="5893" width="14.140625" style="39" customWidth="1"/>
    <col min="5894" max="5894" width="7.7109375" style="39" customWidth="1"/>
    <col min="5895" max="6145" width="9.140625" style="39"/>
    <col min="6146" max="6146" width="6.42578125" style="39" customWidth="1"/>
    <col min="6147" max="6147" width="77.28515625" style="39" customWidth="1"/>
    <col min="6148" max="6148" width="13.7109375" style="39" customWidth="1"/>
    <col min="6149" max="6149" width="14.140625" style="39" customWidth="1"/>
    <col min="6150" max="6150" width="7.7109375" style="39" customWidth="1"/>
    <col min="6151" max="6401" width="9.140625" style="39"/>
    <col min="6402" max="6402" width="6.42578125" style="39" customWidth="1"/>
    <col min="6403" max="6403" width="77.28515625" style="39" customWidth="1"/>
    <col min="6404" max="6404" width="13.7109375" style="39" customWidth="1"/>
    <col min="6405" max="6405" width="14.140625" style="39" customWidth="1"/>
    <col min="6406" max="6406" width="7.7109375" style="39" customWidth="1"/>
    <col min="6407" max="6657" width="9.140625" style="39"/>
    <col min="6658" max="6658" width="6.42578125" style="39" customWidth="1"/>
    <col min="6659" max="6659" width="77.28515625" style="39" customWidth="1"/>
    <col min="6660" max="6660" width="13.7109375" style="39" customWidth="1"/>
    <col min="6661" max="6661" width="14.140625" style="39" customWidth="1"/>
    <col min="6662" max="6662" width="7.7109375" style="39" customWidth="1"/>
    <col min="6663" max="6913" width="9.140625" style="39"/>
    <col min="6914" max="6914" width="6.42578125" style="39" customWidth="1"/>
    <col min="6915" max="6915" width="77.28515625" style="39" customWidth="1"/>
    <col min="6916" max="6916" width="13.7109375" style="39" customWidth="1"/>
    <col min="6917" max="6917" width="14.140625" style="39" customWidth="1"/>
    <col min="6918" max="6918" width="7.7109375" style="39" customWidth="1"/>
    <col min="6919" max="7169" width="9.140625" style="39"/>
    <col min="7170" max="7170" width="6.42578125" style="39" customWidth="1"/>
    <col min="7171" max="7171" width="77.28515625" style="39" customWidth="1"/>
    <col min="7172" max="7172" width="13.7109375" style="39" customWidth="1"/>
    <col min="7173" max="7173" width="14.140625" style="39" customWidth="1"/>
    <col min="7174" max="7174" width="7.7109375" style="39" customWidth="1"/>
    <col min="7175" max="7425" width="9.140625" style="39"/>
    <col min="7426" max="7426" width="6.42578125" style="39" customWidth="1"/>
    <col min="7427" max="7427" width="77.28515625" style="39" customWidth="1"/>
    <col min="7428" max="7428" width="13.7109375" style="39" customWidth="1"/>
    <col min="7429" max="7429" width="14.140625" style="39" customWidth="1"/>
    <col min="7430" max="7430" width="7.7109375" style="39" customWidth="1"/>
    <col min="7431" max="7681" width="9.140625" style="39"/>
    <col min="7682" max="7682" width="6.42578125" style="39" customWidth="1"/>
    <col min="7683" max="7683" width="77.28515625" style="39" customWidth="1"/>
    <col min="7684" max="7684" width="13.7109375" style="39" customWidth="1"/>
    <col min="7685" max="7685" width="14.140625" style="39" customWidth="1"/>
    <col min="7686" max="7686" width="7.7109375" style="39" customWidth="1"/>
    <col min="7687" max="7937" width="9.140625" style="39"/>
    <col min="7938" max="7938" width="6.42578125" style="39" customWidth="1"/>
    <col min="7939" max="7939" width="77.28515625" style="39" customWidth="1"/>
    <col min="7940" max="7940" width="13.7109375" style="39" customWidth="1"/>
    <col min="7941" max="7941" width="14.140625" style="39" customWidth="1"/>
    <col min="7942" max="7942" width="7.7109375" style="39" customWidth="1"/>
    <col min="7943" max="8193" width="9.140625" style="39"/>
    <col min="8194" max="8194" width="6.42578125" style="39" customWidth="1"/>
    <col min="8195" max="8195" width="77.28515625" style="39" customWidth="1"/>
    <col min="8196" max="8196" width="13.7109375" style="39" customWidth="1"/>
    <col min="8197" max="8197" width="14.140625" style="39" customWidth="1"/>
    <col min="8198" max="8198" width="7.7109375" style="39" customWidth="1"/>
    <col min="8199" max="8449" width="9.140625" style="39"/>
    <col min="8450" max="8450" width="6.42578125" style="39" customWidth="1"/>
    <col min="8451" max="8451" width="77.28515625" style="39" customWidth="1"/>
    <col min="8452" max="8452" width="13.7109375" style="39" customWidth="1"/>
    <col min="8453" max="8453" width="14.140625" style="39" customWidth="1"/>
    <col min="8454" max="8454" width="7.7109375" style="39" customWidth="1"/>
    <col min="8455" max="8705" width="9.140625" style="39"/>
    <col min="8706" max="8706" width="6.42578125" style="39" customWidth="1"/>
    <col min="8707" max="8707" width="77.28515625" style="39" customWidth="1"/>
    <col min="8708" max="8708" width="13.7109375" style="39" customWidth="1"/>
    <col min="8709" max="8709" width="14.140625" style="39" customWidth="1"/>
    <col min="8710" max="8710" width="7.7109375" style="39" customWidth="1"/>
    <col min="8711" max="8961" width="9.140625" style="39"/>
    <col min="8962" max="8962" width="6.42578125" style="39" customWidth="1"/>
    <col min="8963" max="8963" width="77.28515625" style="39" customWidth="1"/>
    <col min="8964" max="8964" width="13.7109375" style="39" customWidth="1"/>
    <col min="8965" max="8965" width="14.140625" style="39" customWidth="1"/>
    <col min="8966" max="8966" width="7.7109375" style="39" customWidth="1"/>
    <col min="8967" max="9217" width="9.140625" style="39"/>
    <col min="9218" max="9218" width="6.42578125" style="39" customWidth="1"/>
    <col min="9219" max="9219" width="77.28515625" style="39" customWidth="1"/>
    <col min="9220" max="9220" width="13.7109375" style="39" customWidth="1"/>
    <col min="9221" max="9221" width="14.140625" style="39" customWidth="1"/>
    <col min="9222" max="9222" width="7.7109375" style="39" customWidth="1"/>
    <col min="9223" max="9473" width="9.140625" style="39"/>
    <col min="9474" max="9474" width="6.42578125" style="39" customWidth="1"/>
    <col min="9475" max="9475" width="77.28515625" style="39" customWidth="1"/>
    <col min="9476" max="9476" width="13.7109375" style="39" customWidth="1"/>
    <col min="9477" max="9477" width="14.140625" style="39" customWidth="1"/>
    <col min="9478" max="9478" width="7.7109375" style="39" customWidth="1"/>
    <col min="9479" max="9729" width="9.140625" style="39"/>
    <col min="9730" max="9730" width="6.42578125" style="39" customWidth="1"/>
    <col min="9731" max="9731" width="77.28515625" style="39" customWidth="1"/>
    <col min="9732" max="9732" width="13.7109375" style="39" customWidth="1"/>
    <col min="9733" max="9733" width="14.140625" style="39" customWidth="1"/>
    <col min="9734" max="9734" width="7.7109375" style="39" customWidth="1"/>
    <col min="9735" max="9985" width="9.140625" style="39"/>
    <col min="9986" max="9986" width="6.42578125" style="39" customWidth="1"/>
    <col min="9987" max="9987" width="77.28515625" style="39" customWidth="1"/>
    <col min="9988" max="9988" width="13.7109375" style="39" customWidth="1"/>
    <col min="9989" max="9989" width="14.140625" style="39" customWidth="1"/>
    <col min="9990" max="9990" width="7.7109375" style="39" customWidth="1"/>
    <col min="9991" max="10241" width="9.140625" style="39"/>
    <col min="10242" max="10242" width="6.42578125" style="39" customWidth="1"/>
    <col min="10243" max="10243" width="77.28515625" style="39" customWidth="1"/>
    <col min="10244" max="10244" width="13.7109375" style="39" customWidth="1"/>
    <col min="10245" max="10245" width="14.140625" style="39" customWidth="1"/>
    <col min="10246" max="10246" width="7.7109375" style="39" customWidth="1"/>
    <col min="10247" max="10497" width="9.140625" style="39"/>
    <col min="10498" max="10498" width="6.42578125" style="39" customWidth="1"/>
    <col min="10499" max="10499" width="77.28515625" style="39" customWidth="1"/>
    <col min="10500" max="10500" width="13.7109375" style="39" customWidth="1"/>
    <col min="10501" max="10501" width="14.140625" style="39" customWidth="1"/>
    <col min="10502" max="10502" width="7.7109375" style="39" customWidth="1"/>
    <col min="10503" max="10753" width="9.140625" style="39"/>
    <col min="10754" max="10754" width="6.42578125" style="39" customWidth="1"/>
    <col min="10755" max="10755" width="77.28515625" style="39" customWidth="1"/>
    <col min="10756" max="10756" width="13.7109375" style="39" customWidth="1"/>
    <col min="10757" max="10757" width="14.140625" style="39" customWidth="1"/>
    <col min="10758" max="10758" width="7.7109375" style="39" customWidth="1"/>
    <col min="10759" max="11009" width="9.140625" style="39"/>
    <col min="11010" max="11010" width="6.42578125" style="39" customWidth="1"/>
    <col min="11011" max="11011" width="77.28515625" style="39" customWidth="1"/>
    <col min="11012" max="11012" width="13.7109375" style="39" customWidth="1"/>
    <col min="11013" max="11013" width="14.140625" style="39" customWidth="1"/>
    <col min="11014" max="11014" width="7.7109375" style="39" customWidth="1"/>
    <col min="11015" max="11265" width="9.140625" style="39"/>
    <col min="11266" max="11266" width="6.42578125" style="39" customWidth="1"/>
    <col min="11267" max="11267" width="77.28515625" style="39" customWidth="1"/>
    <col min="11268" max="11268" width="13.7109375" style="39" customWidth="1"/>
    <col min="11269" max="11269" width="14.140625" style="39" customWidth="1"/>
    <col min="11270" max="11270" width="7.7109375" style="39" customWidth="1"/>
    <col min="11271" max="11521" width="9.140625" style="39"/>
    <col min="11522" max="11522" width="6.42578125" style="39" customWidth="1"/>
    <col min="11523" max="11523" width="77.28515625" style="39" customWidth="1"/>
    <col min="11524" max="11524" width="13.7109375" style="39" customWidth="1"/>
    <col min="11525" max="11525" width="14.140625" style="39" customWidth="1"/>
    <col min="11526" max="11526" width="7.7109375" style="39" customWidth="1"/>
    <col min="11527" max="11777" width="9.140625" style="39"/>
    <col min="11778" max="11778" width="6.42578125" style="39" customWidth="1"/>
    <col min="11779" max="11779" width="77.28515625" style="39" customWidth="1"/>
    <col min="11780" max="11780" width="13.7109375" style="39" customWidth="1"/>
    <col min="11781" max="11781" width="14.140625" style="39" customWidth="1"/>
    <col min="11782" max="11782" width="7.7109375" style="39" customWidth="1"/>
    <col min="11783" max="12033" width="9.140625" style="39"/>
    <col min="12034" max="12034" width="6.42578125" style="39" customWidth="1"/>
    <col min="12035" max="12035" width="77.28515625" style="39" customWidth="1"/>
    <col min="12036" max="12036" width="13.7109375" style="39" customWidth="1"/>
    <col min="12037" max="12037" width="14.140625" style="39" customWidth="1"/>
    <col min="12038" max="12038" width="7.7109375" style="39" customWidth="1"/>
    <col min="12039" max="12289" width="9.140625" style="39"/>
    <col min="12290" max="12290" width="6.42578125" style="39" customWidth="1"/>
    <col min="12291" max="12291" width="77.28515625" style="39" customWidth="1"/>
    <col min="12292" max="12292" width="13.7109375" style="39" customWidth="1"/>
    <col min="12293" max="12293" width="14.140625" style="39" customWidth="1"/>
    <col min="12294" max="12294" width="7.7109375" style="39" customWidth="1"/>
    <col min="12295" max="12545" width="9.140625" style="39"/>
    <col min="12546" max="12546" width="6.42578125" style="39" customWidth="1"/>
    <col min="12547" max="12547" width="77.28515625" style="39" customWidth="1"/>
    <col min="12548" max="12548" width="13.7109375" style="39" customWidth="1"/>
    <col min="12549" max="12549" width="14.140625" style="39" customWidth="1"/>
    <col min="12550" max="12550" width="7.7109375" style="39" customWidth="1"/>
    <col min="12551" max="12801" width="9.140625" style="39"/>
    <col min="12802" max="12802" width="6.42578125" style="39" customWidth="1"/>
    <col min="12803" max="12803" width="77.28515625" style="39" customWidth="1"/>
    <col min="12804" max="12804" width="13.7109375" style="39" customWidth="1"/>
    <col min="12805" max="12805" width="14.140625" style="39" customWidth="1"/>
    <col min="12806" max="12806" width="7.7109375" style="39" customWidth="1"/>
    <col min="12807" max="13057" width="9.140625" style="39"/>
    <col min="13058" max="13058" width="6.42578125" style="39" customWidth="1"/>
    <col min="13059" max="13059" width="77.28515625" style="39" customWidth="1"/>
    <col min="13060" max="13060" width="13.7109375" style="39" customWidth="1"/>
    <col min="13061" max="13061" width="14.140625" style="39" customWidth="1"/>
    <col min="13062" max="13062" width="7.7109375" style="39" customWidth="1"/>
    <col min="13063" max="13313" width="9.140625" style="39"/>
    <col min="13314" max="13314" width="6.42578125" style="39" customWidth="1"/>
    <col min="13315" max="13315" width="77.28515625" style="39" customWidth="1"/>
    <col min="13316" max="13316" width="13.7109375" style="39" customWidth="1"/>
    <col min="13317" max="13317" width="14.140625" style="39" customWidth="1"/>
    <col min="13318" max="13318" width="7.7109375" style="39" customWidth="1"/>
    <col min="13319" max="13569" width="9.140625" style="39"/>
    <col min="13570" max="13570" width="6.42578125" style="39" customWidth="1"/>
    <col min="13571" max="13571" width="77.28515625" style="39" customWidth="1"/>
    <col min="13572" max="13572" width="13.7109375" style="39" customWidth="1"/>
    <col min="13573" max="13573" width="14.140625" style="39" customWidth="1"/>
    <col min="13574" max="13574" width="7.7109375" style="39" customWidth="1"/>
    <col min="13575" max="13825" width="9.140625" style="39"/>
    <col min="13826" max="13826" width="6.42578125" style="39" customWidth="1"/>
    <col min="13827" max="13827" width="77.28515625" style="39" customWidth="1"/>
    <col min="13828" max="13828" width="13.7109375" style="39" customWidth="1"/>
    <col min="13829" max="13829" width="14.140625" style="39" customWidth="1"/>
    <col min="13830" max="13830" width="7.7109375" style="39" customWidth="1"/>
    <col min="13831" max="14081" width="9.140625" style="39"/>
    <col min="14082" max="14082" width="6.42578125" style="39" customWidth="1"/>
    <col min="14083" max="14083" width="77.28515625" style="39" customWidth="1"/>
    <col min="14084" max="14084" width="13.7109375" style="39" customWidth="1"/>
    <col min="14085" max="14085" width="14.140625" style="39" customWidth="1"/>
    <col min="14086" max="14086" width="7.7109375" style="39" customWidth="1"/>
    <col min="14087" max="14337" width="9.140625" style="39"/>
    <col min="14338" max="14338" width="6.42578125" style="39" customWidth="1"/>
    <col min="14339" max="14339" width="77.28515625" style="39" customWidth="1"/>
    <col min="14340" max="14340" width="13.7109375" style="39" customWidth="1"/>
    <col min="14341" max="14341" width="14.140625" style="39" customWidth="1"/>
    <col min="14342" max="14342" width="7.7109375" style="39" customWidth="1"/>
    <col min="14343" max="14593" width="9.140625" style="39"/>
    <col min="14594" max="14594" width="6.42578125" style="39" customWidth="1"/>
    <col min="14595" max="14595" width="77.28515625" style="39" customWidth="1"/>
    <col min="14596" max="14596" width="13.7109375" style="39" customWidth="1"/>
    <col min="14597" max="14597" width="14.140625" style="39" customWidth="1"/>
    <col min="14598" max="14598" width="7.7109375" style="39" customWidth="1"/>
    <col min="14599" max="14849" width="9.140625" style="39"/>
    <col min="14850" max="14850" width="6.42578125" style="39" customWidth="1"/>
    <col min="14851" max="14851" width="77.28515625" style="39" customWidth="1"/>
    <col min="14852" max="14852" width="13.7109375" style="39" customWidth="1"/>
    <col min="14853" max="14853" width="14.140625" style="39" customWidth="1"/>
    <col min="14854" max="14854" width="7.7109375" style="39" customWidth="1"/>
    <col min="14855" max="15105" width="9.140625" style="39"/>
    <col min="15106" max="15106" width="6.42578125" style="39" customWidth="1"/>
    <col min="15107" max="15107" width="77.28515625" style="39" customWidth="1"/>
    <col min="15108" max="15108" width="13.7109375" style="39" customWidth="1"/>
    <col min="15109" max="15109" width="14.140625" style="39" customWidth="1"/>
    <col min="15110" max="15110" width="7.7109375" style="39" customWidth="1"/>
    <col min="15111" max="15361" width="9.140625" style="39"/>
    <col min="15362" max="15362" width="6.42578125" style="39" customWidth="1"/>
    <col min="15363" max="15363" width="77.28515625" style="39" customWidth="1"/>
    <col min="15364" max="15364" width="13.7109375" style="39" customWidth="1"/>
    <col min="15365" max="15365" width="14.140625" style="39" customWidth="1"/>
    <col min="15366" max="15366" width="7.7109375" style="39" customWidth="1"/>
    <col min="15367" max="15617" width="9.140625" style="39"/>
    <col min="15618" max="15618" width="6.42578125" style="39" customWidth="1"/>
    <col min="15619" max="15619" width="77.28515625" style="39" customWidth="1"/>
    <col min="15620" max="15620" width="13.7109375" style="39" customWidth="1"/>
    <col min="15621" max="15621" width="14.140625" style="39" customWidth="1"/>
    <col min="15622" max="15622" width="7.7109375" style="39" customWidth="1"/>
    <col min="15623" max="15873" width="9.140625" style="39"/>
    <col min="15874" max="15874" width="6.42578125" style="39" customWidth="1"/>
    <col min="15875" max="15875" width="77.28515625" style="39" customWidth="1"/>
    <col min="15876" max="15876" width="13.7109375" style="39" customWidth="1"/>
    <col min="15877" max="15877" width="14.140625" style="39" customWidth="1"/>
    <col min="15878" max="15878" width="7.7109375" style="39" customWidth="1"/>
    <col min="15879" max="16129" width="9.140625" style="39"/>
    <col min="16130" max="16130" width="6.42578125" style="39" customWidth="1"/>
    <col min="16131" max="16131" width="77.28515625" style="39" customWidth="1"/>
    <col min="16132" max="16132" width="13.7109375" style="39" customWidth="1"/>
    <col min="16133" max="16133" width="14.140625" style="39" customWidth="1"/>
    <col min="16134" max="16134" width="7.7109375" style="39" customWidth="1"/>
    <col min="16135" max="16384" width="9.140625" style="39"/>
  </cols>
  <sheetData>
    <row r="2" spans="2:18" ht="13.5" customHeight="1" x14ac:dyDescent="0.2">
      <c r="B2" s="325" t="s">
        <v>178</v>
      </c>
      <c r="C2" s="325"/>
      <c r="D2" s="325"/>
      <c r="E2" s="325"/>
      <c r="F2" s="325"/>
      <c r="G2" s="325"/>
    </row>
    <row r="3" spans="2:18" ht="13.5" customHeight="1" x14ac:dyDescent="0.2">
      <c r="B3" s="56"/>
      <c r="C3" s="56"/>
      <c r="D3" s="56"/>
      <c r="E3" s="56"/>
      <c r="F3" s="56"/>
      <c r="G3" s="56"/>
    </row>
    <row r="4" spans="2:18" ht="13.5" customHeight="1" x14ac:dyDescent="0.2">
      <c r="B4" s="59" t="s">
        <v>109</v>
      </c>
      <c r="C4" s="60"/>
      <c r="D4" s="61">
        <v>0.28210000000000002</v>
      </c>
      <c r="E4" s="60"/>
      <c r="F4" s="60"/>
      <c r="G4" s="62"/>
      <c r="L4" s="63"/>
      <c r="M4" s="38"/>
      <c r="N4" s="38"/>
      <c r="P4" s="39"/>
      <c r="Q4" s="39"/>
      <c r="R4" s="39"/>
    </row>
    <row r="5" spans="2:18" ht="13.5" customHeight="1" x14ac:dyDescent="0.2">
      <c r="B5" s="64"/>
      <c r="C5" s="121"/>
      <c r="D5" s="121"/>
      <c r="E5" s="121"/>
      <c r="F5" s="121"/>
      <c r="G5" s="65"/>
      <c r="L5" s="63"/>
      <c r="M5" s="38"/>
      <c r="N5" s="38"/>
      <c r="P5" s="39"/>
      <c r="Q5" s="39"/>
      <c r="R5" s="39"/>
    </row>
    <row r="6" spans="2:18" ht="13.5" customHeight="1" x14ac:dyDescent="0.2">
      <c r="B6" s="66" t="s">
        <v>0</v>
      </c>
      <c r="C6" s="40" t="s">
        <v>66</v>
      </c>
      <c r="D6" s="41">
        <v>8.3333333333333329E-2</v>
      </c>
      <c r="E6" s="121"/>
      <c r="F6" s="121"/>
      <c r="G6" s="65"/>
      <c r="I6" s="67"/>
      <c r="L6" s="63"/>
      <c r="M6" s="38"/>
      <c r="N6" s="38"/>
      <c r="P6" s="39"/>
      <c r="Q6" s="39"/>
      <c r="R6" s="39"/>
    </row>
    <row r="7" spans="2:18" ht="13.5" customHeight="1" x14ac:dyDescent="0.2">
      <c r="B7" s="66"/>
      <c r="C7" s="42" t="s">
        <v>67</v>
      </c>
      <c r="D7" s="41"/>
      <c r="E7" s="121"/>
      <c r="F7" s="121"/>
      <c r="G7" s="65"/>
      <c r="L7" s="63"/>
      <c r="M7" s="38"/>
      <c r="N7" s="38"/>
      <c r="P7" s="39"/>
      <c r="Q7" s="39"/>
      <c r="R7" s="39"/>
    </row>
    <row r="8" spans="2:18" ht="13.5" customHeight="1" x14ac:dyDescent="0.2">
      <c r="B8" s="66"/>
      <c r="C8" s="50" t="s">
        <v>96</v>
      </c>
      <c r="D8" s="41"/>
      <c r="E8" s="121"/>
      <c r="F8" s="121"/>
      <c r="G8" s="65"/>
      <c r="L8" s="63"/>
      <c r="M8" s="38"/>
      <c r="N8" s="38"/>
      <c r="P8" s="39"/>
      <c r="Q8" s="39"/>
      <c r="R8" s="39"/>
    </row>
    <row r="9" spans="2:18" ht="13.5" customHeight="1" x14ac:dyDescent="0.2">
      <c r="B9" s="66"/>
      <c r="C9" s="50" t="s">
        <v>97</v>
      </c>
      <c r="D9" s="41"/>
      <c r="E9" s="121"/>
      <c r="F9" s="121"/>
      <c r="G9" s="65"/>
      <c r="L9" s="63"/>
      <c r="M9" s="38"/>
      <c r="N9" s="38"/>
      <c r="P9" s="39"/>
      <c r="Q9" s="39"/>
      <c r="R9" s="39"/>
    </row>
    <row r="10" spans="2:18" ht="13.5" customHeight="1" x14ac:dyDescent="0.2">
      <c r="B10" s="66"/>
      <c r="C10" s="50" t="s">
        <v>98</v>
      </c>
      <c r="D10" s="41"/>
      <c r="E10" s="121"/>
      <c r="F10" s="121"/>
      <c r="G10" s="65"/>
      <c r="L10" s="63"/>
      <c r="M10" s="38"/>
      <c r="N10" s="38"/>
      <c r="P10" s="39"/>
      <c r="Q10" s="39"/>
      <c r="R10" s="39"/>
    </row>
    <row r="11" spans="2:18" ht="13.5" customHeight="1" x14ac:dyDescent="0.2">
      <c r="B11" s="66"/>
      <c r="C11" s="43"/>
      <c r="D11" s="41"/>
      <c r="E11" s="121"/>
      <c r="F11" s="121"/>
      <c r="G11" s="65"/>
      <c r="L11" s="63"/>
      <c r="M11" s="38"/>
      <c r="N11" s="38"/>
      <c r="P11" s="39"/>
      <c r="Q11" s="39"/>
      <c r="R11" s="39"/>
    </row>
    <row r="12" spans="2:18" ht="13.5" customHeight="1" x14ac:dyDescent="0.2">
      <c r="B12" s="66" t="s">
        <v>1</v>
      </c>
      <c r="C12" s="40" t="s">
        <v>110</v>
      </c>
      <c r="D12" s="41">
        <v>0.12099213551119177</v>
      </c>
      <c r="E12" s="121"/>
      <c r="F12" s="121"/>
      <c r="G12" s="65"/>
      <c r="I12" s="67"/>
      <c r="L12" s="63"/>
      <c r="M12" s="38"/>
      <c r="N12" s="38"/>
      <c r="P12" s="39"/>
      <c r="Q12" s="39"/>
      <c r="R12" s="39"/>
    </row>
    <row r="13" spans="2:18" ht="13.5" customHeight="1" x14ac:dyDescent="0.2">
      <c r="B13" s="66"/>
      <c r="C13" s="42" t="s">
        <v>67</v>
      </c>
      <c r="D13" s="41"/>
      <c r="E13" s="121"/>
      <c r="F13" s="121"/>
      <c r="G13" s="65"/>
      <c r="L13" s="63"/>
      <c r="M13" s="38"/>
      <c r="N13" s="38"/>
      <c r="P13" s="39"/>
      <c r="Q13" s="39"/>
      <c r="R13" s="39"/>
    </row>
    <row r="14" spans="2:18" ht="13.5" customHeight="1" x14ac:dyDescent="0.2">
      <c r="B14" s="66"/>
      <c r="C14" s="134" t="s">
        <v>303</v>
      </c>
      <c r="D14" s="41"/>
      <c r="E14" s="121"/>
      <c r="F14" s="121"/>
      <c r="G14" s="65"/>
      <c r="L14" s="63"/>
      <c r="M14" s="38"/>
      <c r="N14" s="38"/>
      <c r="P14" s="39"/>
      <c r="Q14" s="39"/>
      <c r="R14" s="39"/>
    </row>
    <row r="15" spans="2:18" ht="13.5" customHeight="1" x14ac:dyDescent="0.2">
      <c r="B15" s="66"/>
      <c r="C15" s="134" t="s">
        <v>304</v>
      </c>
      <c r="D15" s="41"/>
      <c r="E15" s="121"/>
      <c r="F15" s="121"/>
      <c r="G15" s="65"/>
      <c r="L15" s="63"/>
      <c r="M15" s="38"/>
      <c r="N15" s="38"/>
      <c r="P15" s="39"/>
      <c r="Q15" s="39"/>
      <c r="R15" s="39"/>
    </row>
    <row r="16" spans="2:18" ht="13.5" customHeight="1" x14ac:dyDescent="0.2">
      <c r="B16" s="66"/>
      <c r="C16" s="134" t="s">
        <v>305</v>
      </c>
      <c r="D16" s="41"/>
      <c r="E16" s="121"/>
      <c r="F16" s="121"/>
      <c r="G16" s="65"/>
      <c r="L16" s="63"/>
      <c r="M16" s="38"/>
      <c r="N16" s="38"/>
      <c r="P16" s="39"/>
      <c r="Q16" s="39"/>
      <c r="R16" s="39"/>
    </row>
    <row r="17" spans="2:27" ht="13.5" customHeight="1" x14ac:dyDescent="0.2">
      <c r="B17" s="66"/>
      <c r="C17" s="43"/>
      <c r="D17" s="41"/>
      <c r="E17" s="183"/>
      <c r="F17" s="183"/>
      <c r="G17" s="65"/>
      <c r="L17" s="63"/>
      <c r="M17" s="38"/>
      <c r="N17" s="38"/>
      <c r="P17" s="39"/>
      <c r="Q17" s="39"/>
      <c r="R17" s="39"/>
    </row>
    <row r="18" spans="2:27" ht="13.5" customHeight="1" x14ac:dyDescent="0.2">
      <c r="B18" s="66" t="s">
        <v>2</v>
      </c>
      <c r="C18" s="40" t="s">
        <v>239</v>
      </c>
      <c r="D18" s="41">
        <v>7.7799999999999994E-2</v>
      </c>
      <c r="E18" s="184"/>
      <c r="F18" s="183"/>
      <c r="G18" s="65"/>
      <c r="I18" s="67"/>
      <c r="L18" s="63"/>
      <c r="M18" s="38"/>
      <c r="N18" s="38"/>
      <c r="P18" s="39"/>
      <c r="Q18" s="39"/>
      <c r="R18" s="39"/>
    </row>
    <row r="19" spans="2:27" ht="13.5" customHeight="1" x14ac:dyDescent="0.2">
      <c r="B19" s="66"/>
      <c r="C19" s="132" t="s">
        <v>67</v>
      </c>
      <c r="D19" s="41"/>
      <c r="E19" s="183"/>
      <c r="F19" s="183"/>
      <c r="G19" s="65"/>
      <c r="L19" s="63"/>
      <c r="M19" s="38"/>
      <c r="N19" s="38"/>
      <c r="P19" s="39"/>
      <c r="Q19" s="39"/>
      <c r="R19" s="39"/>
    </row>
    <row r="20" spans="2:27" ht="13.5" customHeight="1" x14ac:dyDescent="0.2">
      <c r="B20" s="66"/>
      <c r="C20" s="134" t="s">
        <v>306</v>
      </c>
      <c r="D20" s="41"/>
      <c r="E20" s="183"/>
      <c r="F20" s="183"/>
      <c r="G20" s="65"/>
      <c r="L20" s="63"/>
      <c r="M20" s="38"/>
      <c r="N20" s="38"/>
      <c r="P20" s="39"/>
      <c r="Q20" s="39"/>
      <c r="R20" s="39"/>
    </row>
    <row r="21" spans="2:27" ht="13.5" customHeight="1" x14ac:dyDescent="0.2">
      <c r="B21" s="66"/>
      <c r="C21" s="134" t="s">
        <v>307</v>
      </c>
      <c r="D21" s="41"/>
      <c r="E21" s="183"/>
      <c r="F21" s="183"/>
      <c r="G21" s="65"/>
      <c r="L21" s="63"/>
      <c r="M21" s="38"/>
      <c r="N21" s="38"/>
      <c r="P21" s="39"/>
      <c r="Q21" s="39"/>
      <c r="R21" s="39"/>
    </row>
    <row r="22" spans="2:27" ht="13.5" customHeight="1" x14ac:dyDescent="0.2">
      <c r="B22" s="68"/>
      <c r="C22" s="90"/>
      <c r="D22" s="70"/>
      <c r="E22" s="71"/>
      <c r="F22" s="71"/>
      <c r="G22" s="72"/>
      <c r="L22" s="63"/>
      <c r="M22" s="38"/>
      <c r="N22" s="38"/>
      <c r="P22" s="39"/>
      <c r="Q22" s="39"/>
      <c r="R22" s="39"/>
    </row>
    <row r="23" spans="2:27" ht="13.5" customHeight="1" x14ac:dyDescent="0.2">
      <c r="B23" s="56"/>
      <c r="C23" s="56"/>
      <c r="D23" s="56"/>
      <c r="E23" s="56"/>
      <c r="F23" s="56"/>
      <c r="G23" s="56"/>
      <c r="L23" s="63"/>
      <c r="M23" s="38"/>
      <c r="N23" s="38"/>
      <c r="P23" s="39"/>
      <c r="Q23" s="39"/>
      <c r="R23" s="39"/>
    </row>
    <row r="24" spans="2:27" ht="13.5" customHeight="1" x14ac:dyDescent="0.2">
      <c r="B24" s="59" t="s">
        <v>40</v>
      </c>
      <c r="C24" s="60"/>
      <c r="D24" s="61">
        <v>0.38059999999999999</v>
      </c>
      <c r="E24" s="60"/>
      <c r="F24" s="60"/>
      <c r="G24" s="62"/>
    </row>
    <row r="25" spans="2:27" ht="13.5" customHeight="1" x14ac:dyDescent="0.2">
      <c r="B25" s="64"/>
      <c r="C25" s="121"/>
      <c r="D25" s="121"/>
      <c r="E25" s="121"/>
      <c r="F25" s="121"/>
      <c r="G25" s="65"/>
    </row>
    <row r="26" spans="2:27" ht="13.5" customHeight="1" x14ac:dyDescent="0.2">
      <c r="B26" s="66" t="s">
        <v>0</v>
      </c>
      <c r="C26" s="40" t="s">
        <v>15</v>
      </c>
      <c r="D26" s="41">
        <v>0.2</v>
      </c>
      <c r="E26" s="329" t="s">
        <v>68</v>
      </c>
      <c r="F26" s="121"/>
      <c r="G26" s="65"/>
    </row>
    <row r="27" spans="2:27" ht="13.5" customHeight="1" x14ac:dyDescent="0.2">
      <c r="B27" s="66" t="s">
        <v>1</v>
      </c>
      <c r="C27" s="40" t="s">
        <v>41</v>
      </c>
      <c r="D27" s="41">
        <v>2.5000000000000001E-2</v>
      </c>
      <c r="E27" s="329"/>
      <c r="F27" s="121"/>
      <c r="G27" s="65"/>
    </row>
    <row r="28" spans="2:27" ht="13.5" customHeight="1" x14ac:dyDescent="0.2">
      <c r="B28" s="66" t="s">
        <v>2</v>
      </c>
      <c r="C28" s="40" t="s">
        <v>240</v>
      </c>
      <c r="D28" s="44">
        <v>4.2599999999999999E-2</v>
      </c>
      <c r="E28" s="329"/>
      <c r="F28" s="121"/>
      <c r="G28" s="65"/>
      <c r="I28" s="67"/>
      <c r="L28" s="63"/>
      <c r="M28" s="38"/>
      <c r="N28" s="38"/>
      <c r="P28" s="39"/>
      <c r="Q28" s="39"/>
      <c r="R28" s="39"/>
    </row>
    <row r="29" spans="2:27" ht="13.5" customHeight="1" x14ac:dyDescent="0.2">
      <c r="B29" s="66" t="s">
        <v>3</v>
      </c>
      <c r="C29" s="40" t="s">
        <v>42</v>
      </c>
      <c r="D29" s="41">
        <v>1.4999999999999999E-2</v>
      </c>
      <c r="E29" s="329"/>
      <c r="F29" s="121"/>
      <c r="G29" s="65"/>
      <c r="I29" s="73"/>
      <c r="J29" s="74"/>
    </row>
    <row r="30" spans="2:27" ht="13.5" customHeight="1" x14ac:dyDescent="0.2">
      <c r="B30" s="66" t="s">
        <v>9</v>
      </c>
      <c r="C30" s="40" t="s">
        <v>16</v>
      </c>
      <c r="D30" s="41">
        <v>0.01</v>
      </c>
      <c r="E30" s="329"/>
      <c r="F30" s="121"/>
      <c r="G30" s="65"/>
    </row>
    <row r="31" spans="2:27" ht="13.5" customHeight="1" x14ac:dyDescent="0.2">
      <c r="B31" s="66" t="s">
        <v>10</v>
      </c>
      <c r="C31" s="40" t="s">
        <v>19</v>
      </c>
      <c r="D31" s="41">
        <v>6.0000000000000001E-3</v>
      </c>
      <c r="E31" s="329"/>
      <c r="F31" s="121"/>
      <c r="G31" s="65"/>
      <c r="I31" s="75"/>
      <c r="J31" s="75"/>
      <c r="K31" s="74"/>
      <c r="L31" s="74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2:27" ht="13.5" customHeight="1" x14ac:dyDescent="0.2">
      <c r="B32" s="66" t="s">
        <v>11</v>
      </c>
      <c r="C32" s="40" t="s">
        <v>17</v>
      </c>
      <c r="D32" s="41">
        <v>2E-3</v>
      </c>
      <c r="E32" s="329"/>
      <c r="F32" s="121"/>
      <c r="G32" s="65"/>
    </row>
    <row r="33" spans="2:27" ht="13.5" customHeight="1" x14ac:dyDescent="0.2">
      <c r="B33" s="68" t="s">
        <v>12</v>
      </c>
      <c r="C33" s="69" t="s">
        <v>18</v>
      </c>
      <c r="D33" s="70">
        <v>0.08</v>
      </c>
      <c r="E33" s="330"/>
      <c r="F33" s="71"/>
      <c r="G33" s="72"/>
    </row>
    <row r="34" spans="2:27" ht="13.5" customHeight="1" x14ac:dyDescent="0.2">
      <c r="B34" s="64"/>
      <c r="C34" s="121"/>
      <c r="D34" s="121"/>
      <c r="E34" s="121"/>
      <c r="F34" s="121"/>
      <c r="G34" s="65"/>
      <c r="L34" s="63"/>
      <c r="M34" s="38"/>
      <c r="N34" s="38"/>
      <c r="P34" s="39"/>
      <c r="Q34" s="39"/>
      <c r="R34" s="39"/>
    </row>
    <row r="35" spans="2:27" ht="13.5" customHeight="1" x14ac:dyDescent="0.2">
      <c r="B35" s="59" t="s">
        <v>53</v>
      </c>
      <c r="C35" s="60"/>
      <c r="D35" s="61">
        <v>4.4999999999999998E-2</v>
      </c>
      <c r="E35" s="60"/>
      <c r="F35" s="60"/>
      <c r="G35" s="62"/>
      <c r="L35" s="63"/>
      <c r="M35" s="38"/>
      <c r="N35" s="38"/>
      <c r="P35" s="39"/>
      <c r="Q35" s="39"/>
      <c r="R35" s="39"/>
    </row>
    <row r="36" spans="2:27" ht="13.5" customHeight="1" x14ac:dyDescent="0.2">
      <c r="B36" s="76" t="s">
        <v>21</v>
      </c>
      <c r="C36" s="121"/>
      <c r="D36" s="46"/>
      <c r="E36" s="121"/>
      <c r="F36" s="121"/>
      <c r="G36" s="65"/>
      <c r="L36" s="63"/>
      <c r="M36" s="38"/>
      <c r="N36" s="38"/>
      <c r="P36" s="39"/>
      <c r="Q36" s="39"/>
      <c r="R36" s="39"/>
    </row>
    <row r="37" spans="2:27" ht="13.5" customHeight="1" x14ac:dyDescent="0.2">
      <c r="B37" s="64"/>
      <c r="C37" s="121"/>
      <c r="D37" s="121"/>
      <c r="E37" s="121"/>
      <c r="F37" s="121"/>
      <c r="G37" s="65"/>
      <c r="L37" s="63"/>
      <c r="M37" s="38"/>
      <c r="N37" s="38"/>
      <c r="P37" s="39"/>
      <c r="Q37" s="39"/>
      <c r="R37" s="39"/>
    </row>
    <row r="38" spans="2:27" ht="13.5" customHeight="1" x14ac:dyDescent="0.2">
      <c r="B38" s="66" t="s">
        <v>0</v>
      </c>
      <c r="C38" s="40" t="s">
        <v>54</v>
      </c>
      <c r="D38" s="41">
        <v>4.1666666666666666E-3</v>
      </c>
      <c r="E38" s="121"/>
      <c r="F38" s="121"/>
      <c r="G38" s="65"/>
      <c r="I38" s="77"/>
      <c r="J38" s="74"/>
      <c r="K38" s="74"/>
      <c r="L38" s="74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 spans="2:27" ht="13.5" customHeight="1" x14ac:dyDescent="0.2">
      <c r="B39" s="66"/>
      <c r="C39" s="51" t="s">
        <v>102</v>
      </c>
      <c r="D39" s="47"/>
      <c r="E39" s="121"/>
      <c r="F39" s="121"/>
      <c r="G39" s="65"/>
      <c r="I39" s="78"/>
      <c r="J39" s="74"/>
      <c r="K39" s="74"/>
      <c r="L39" s="74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 spans="2:27" ht="13.5" customHeight="1" x14ac:dyDescent="0.2">
      <c r="B40" s="66"/>
      <c r="C40" s="121" t="s">
        <v>67</v>
      </c>
      <c r="D40" s="47"/>
      <c r="E40" s="121"/>
      <c r="F40" s="121"/>
      <c r="G40" s="65"/>
      <c r="L40" s="63"/>
      <c r="M40" s="38"/>
      <c r="N40" s="38"/>
      <c r="P40" s="39"/>
      <c r="Q40" s="39"/>
      <c r="R40" s="39"/>
    </row>
    <row r="41" spans="2:27" ht="13.5" customHeight="1" x14ac:dyDescent="0.2">
      <c r="B41" s="66"/>
      <c r="C41" s="125" t="s">
        <v>103</v>
      </c>
      <c r="D41" s="47"/>
      <c r="E41" s="121"/>
      <c r="F41" s="121"/>
      <c r="G41" s="65"/>
      <c r="L41" s="63"/>
      <c r="M41" s="38"/>
      <c r="N41" s="38"/>
      <c r="P41" s="39"/>
      <c r="Q41" s="39"/>
      <c r="R41" s="39"/>
    </row>
    <row r="42" spans="2:27" ht="13.5" customHeight="1" x14ac:dyDescent="0.2">
      <c r="B42" s="66"/>
      <c r="C42" s="125" t="s">
        <v>104</v>
      </c>
      <c r="D42" s="47"/>
      <c r="E42" s="121"/>
      <c r="F42" s="121"/>
      <c r="G42" s="65"/>
      <c r="L42" s="63"/>
      <c r="M42" s="38"/>
      <c r="N42" s="38"/>
      <c r="P42" s="39"/>
      <c r="Q42" s="39"/>
      <c r="R42" s="39"/>
    </row>
    <row r="43" spans="2:27" ht="13.5" customHeight="1" x14ac:dyDescent="0.2">
      <c r="B43" s="66"/>
      <c r="C43" s="125" t="s">
        <v>111</v>
      </c>
      <c r="D43" s="47"/>
      <c r="E43" s="121"/>
      <c r="F43" s="121"/>
      <c r="G43" s="65"/>
      <c r="L43" s="63"/>
      <c r="M43" s="38"/>
      <c r="N43" s="38"/>
      <c r="P43" s="39"/>
      <c r="Q43" s="39"/>
      <c r="R43" s="39"/>
    </row>
    <row r="44" spans="2:27" ht="13.5" customHeight="1" x14ac:dyDescent="0.2">
      <c r="B44" s="66"/>
      <c r="C44" s="125" t="s">
        <v>105</v>
      </c>
      <c r="D44" s="47"/>
      <c r="E44" s="121"/>
      <c r="F44" s="121"/>
      <c r="G44" s="65"/>
      <c r="I44" s="79"/>
      <c r="L44" s="63"/>
      <c r="M44" s="38"/>
      <c r="N44" s="38"/>
      <c r="P44" s="39"/>
      <c r="Q44" s="39"/>
      <c r="R44" s="39"/>
    </row>
    <row r="45" spans="2:27" ht="13.5" customHeight="1" x14ac:dyDescent="0.2">
      <c r="B45" s="66"/>
      <c r="C45" s="43"/>
      <c r="D45" s="41"/>
      <c r="E45" s="121"/>
      <c r="F45" s="121"/>
      <c r="G45" s="65"/>
      <c r="L45" s="63"/>
      <c r="M45" s="38"/>
      <c r="N45" s="38"/>
      <c r="P45" s="39"/>
      <c r="Q45" s="39"/>
      <c r="R45" s="39"/>
    </row>
    <row r="46" spans="2:27" ht="13.5" customHeight="1" x14ac:dyDescent="0.2">
      <c r="B46" s="66" t="s">
        <v>1</v>
      </c>
      <c r="C46" s="40" t="s">
        <v>69</v>
      </c>
      <c r="D46" s="41">
        <v>3.3333333333333332E-4</v>
      </c>
      <c r="E46" s="48" t="s">
        <v>70</v>
      </c>
      <c r="F46" s="121"/>
      <c r="G46" s="65"/>
      <c r="I46" s="80"/>
      <c r="J46" s="81"/>
      <c r="L46" s="63"/>
      <c r="M46" s="38"/>
      <c r="N46" s="38"/>
      <c r="P46" s="39"/>
      <c r="Q46" s="39"/>
      <c r="R46" s="39"/>
    </row>
    <row r="47" spans="2:27" ht="13.5" customHeight="1" x14ac:dyDescent="0.2">
      <c r="B47" s="66"/>
      <c r="C47" s="121" t="s">
        <v>67</v>
      </c>
      <c r="D47" s="47"/>
      <c r="E47" s="121"/>
      <c r="F47" s="121"/>
      <c r="G47" s="65"/>
      <c r="L47" s="63"/>
      <c r="M47" s="38"/>
      <c r="N47" s="38"/>
      <c r="P47" s="39"/>
      <c r="Q47" s="39"/>
      <c r="R47" s="39"/>
    </row>
    <row r="48" spans="2:27" ht="13.5" customHeight="1" x14ac:dyDescent="0.2">
      <c r="B48" s="66"/>
      <c r="C48" s="125" t="s">
        <v>106</v>
      </c>
      <c r="D48" s="47"/>
      <c r="E48" s="121"/>
      <c r="F48" s="121"/>
      <c r="G48" s="65"/>
      <c r="L48" s="63"/>
      <c r="M48" s="38"/>
      <c r="N48" s="38"/>
      <c r="P48" s="39"/>
      <c r="Q48" s="39"/>
      <c r="R48" s="39"/>
    </row>
    <row r="49" spans="2:27" ht="13.5" customHeight="1" x14ac:dyDescent="0.2">
      <c r="B49" s="66"/>
      <c r="C49" s="125" t="s">
        <v>71</v>
      </c>
      <c r="D49" s="47"/>
      <c r="E49" s="121"/>
      <c r="F49" s="121"/>
      <c r="G49" s="65"/>
      <c r="L49" s="63"/>
      <c r="M49" s="38"/>
      <c r="N49" s="38"/>
      <c r="P49" s="39"/>
      <c r="Q49" s="39"/>
      <c r="R49" s="39"/>
    </row>
    <row r="50" spans="2:27" ht="13.5" customHeight="1" x14ac:dyDescent="0.2">
      <c r="B50" s="66"/>
      <c r="C50" s="43"/>
      <c r="D50" s="41"/>
      <c r="E50" s="121"/>
      <c r="F50" s="121"/>
      <c r="G50" s="65"/>
      <c r="L50" s="63"/>
      <c r="M50" s="38"/>
      <c r="N50" s="38"/>
      <c r="P50" s="39"/>
      <c r="Q50" s="39"/>
      <c r="R50" s="39"/>
    </row>
    <row r="51" spans="2:27" ht="13.5" customHeight="1" x14ac:dyDescent="0.2">
      <c r="B51" s="66" t="s">
        <v>2</v>
      </c>
      <c r="C51" s="40" t="s">
        <v>55</v>
      </c>
      <c r="D51" s="41">
        <v>3.8888888888888892E-4</v>
      </c>
      <c r="E51" s="121"/>
      <c r="F51" s="121"/>
      <c r="G51" s="65"/>
      <c r="I51" s="77"/>
      <c r="L51" s="63"/>
      <c r="M51" s="38"/>
      <c r="N51" s="38"/>
      <c r="P51" s="39"/>
      <c r="Q51" s="39"/>
      <c r="R51" s="39"/>
    </row>
    <row r="52" spans="2:27" ht="13.5" customHeight="1" x14ac:dyDescent="0.2">
      <c r="B52" s="83"/>
      <c r="C52" s="42" t="s">
        <v>72</v>
      </c>
      <c r="D52" s="41"/>
      <c r="E52" s="121"/>
      <c r="F52" s="121"/>
      <c r="G52" s="65"/>
      <c r="I52" s="84"/>
      <c r="L52" s="63"/>
      <c r="M52" s="38"/>
      <c r="N52" s="38"/>
      <c r="P52" s="39"/>
      <c r="Q52" s="39"/>
      <c r="R52" s="39"/>
    </row>
    <row r="53" spans="2:27" ht="13.5" customHeight="1" x14ac:dyDescent="0.2">
      <c r="B53" s="66"/>
      <c r="C53" s="42" t="s">
        <v>73</v>
      </c>
      <c r="D53" s="41"/>
      <c r="E53" s="121"/>
      <c r="F53" s="121"/>
      <c r="G53" s="65"/>
      <c r="J53" s="74"/>
      <c r="K53" s="74"/>
      <c r="L53" s="74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 spans="2:27" ht="13.5" customHeight="1" x14ac:dyDescent="0.2">
      <c r="B54" s="66"/>
      <c r="C54" s="49" t="s">
        <v>115</v>
      </c>
      <c r="D54" s="41"/>
      <c r="E54" s="121"/>
      <c r="F54" s="121"/>
      <c r="G54" s="65"/>
      <c r="L54" s="63"/>
      <c r="M54" s="38"/>
      <c r="N54" s="38"/>
      <c r="P54" s="39"/>
      <c r="Q54" s="39"/>
      <c r="R54" s="39"/>
    </row>
    <row r="55" spans="2:27" ht="13.5" customHeight="1" x14ac:dyDescent="0.2">
      <c r="B55" s="66"/>
      <c r="C55" s="42" t="s">
        <v>67</v>
      </c>
      <c r="D55" s="41"/>
      <c r="E55" s="121"/>
      <c r="F55" s="121"/>
      <c r="G55" s="65"/>
      <c r="L55" s="63"/>
      <c r="M55" s="38"/>
      <c r="N55" s="38"/>
      <c r="P55" s="39"/>
      <c r="Q55" s="39"/>
      <c r="R55" s="39"/>
    </row>
    <row r="56" spans="2:27" ht="13.5" customHeight="1" x14ac:dyDescent="0.2">
      <c r="B56" s="66"/>
      <c r="C56" s="50" t="s">
        <v>112</v>
      </c>
      <c r="D56" s="41"/>
      <c r="E56" s="121"/>
      <c r="F56" s="121"/>
      <c r="G56" s="65"/>
      <c r="L56" s="63"/>
      <c r="M56" s="38"/>
      <c r="N56" s="38"/>
      <c r="P56" s="39"/>
      <c r="Q56" s="39"/>
      <c r="R56" s="39"/>
    </row>
    <row r="57" spans="2:27" ht="13.5" customHeight="1" x14ac:dyDescent="0.2">
      <c r="B57" s="66"/>
      <c r="C57" s="50" t="s">
        <v>113</v>
      </c>
      <c r="D57" s="41"/>
      <c r="E57" s="121"/>
      <c r="F57" s="121"/>
      <c r="G57" s="65"/>
      <c r="L57" s="63"/>
      <c r="M57" s="38"/>
      <c r="N57" s="38"/>
      <c r="P57" s="39"/>
      <c r="Q57" s="39"/>
      <c r="R57" s="39"/>
    </row>
    <row r="58" spans="2:27" ht="13.5" customHeight="1" x14ac:dyDescent="0.2">
      <c r="B58" s="66"/>
      <c r="C58" s="50" t="s">
        <v>114</v>
      </c>
      <c r="D58" s="41"/>
      <c r="E58" s="121"/>
      <c r="F58" s="121"/>
      <c r="G58" s="65"/>
      <c r="L58" s="63"/>
      <c r="M58" s="38"/>
      <c r="N58" s="38"/>
      <c r="P58" s="39"/>
      <c r="Q58" s="39"/>
      <c r="R58" s="39"/>
    </row>
    <row r="59" spans="2:27" ht="13.5" customHeight="1" x14ac:dyDescent="0.2">
      <c r="B59" s="66"/>
      <c r="C59" s="50" t="s">
        <v>107</v>
      </c>
      <c r="D59" s="41"/>
      <c r="E59" s="121"/>
      <c r="F59" s="121"/>
      <c r="G59" s="65"/>
      <c r="L59" s="63"/>
      <c r="M59" s="38"/>
      <c r="N59" s="38"/>
      <c r="P59" s="39"/>
      <c r="Q59" s="39"/>
      <c r="R59" s="39"/>
    </row>
    <row r="60" spans="2:27" ht="13.5" customHeight="1" x14ac:dyDescent="0.2">
      <c r="B60" s="66"/>
      <c r="C60" s="43"/>
      <c r="D60" s="41"/>
      <c r="E60" s="121"/>
      <c r="F60" s="121"/>
      <c r="G60" s="65"/>
      <c r="L60" s="63"/>
      <c r="M60" s="38"/>
      <c r="N60" s="38"/>
      <c r="P60" s="39"/>
      <c r="Q60" s="39"/>
      <c r="R60" s="39"/>
    </row>
    <row r="61" spans="2:27" ht="13.5" customHeight="1" x14ac:dyDescent="0.2">
      <c r="B61" s="66" t="s">
        <v>3</v>
      </c>
      <c r="C61" s="40" t="s">
        <v>74</v>
      </c>
      <c r="D61" s="41">
        <v>1.4801111111111112E-4</v>
      </c>
      <c r="E61" s="48" t="s">
        <v>70</v>
      </c>
      <c r="F61" s="121"/>
      <c r="G61" s="65"/>
      <c r="L61" s="63"/>
      <c r="M61" s="38"/>
      <c r="N61" s="38"/>
      <c r="P61" s="39"/>
      <c r="Q61" s="39"/>
      <c r="R61" s="39"/>
    </row>
    <row r="62" spans="2:27" ht="13.5" customHeight="1" x14ac:dyDescent="0.2">
      <c r="B62" s="66"/>
      <c r="C62" s="43"/>
      <c r="D62" s="41"/>
      <c r="E62" s="121"/>
      <c r="F62" s="121"/>
      <c r="G62" s="65"/>
      <c r="L62" s="63"/>
      <c r="M62" s="38"/>
      <c r="N62" s="38"/>
      <c r="P62" s="39"/>
      <c r="Q62" s="39"/>
      <c r="R62" s="39"/>
    </row>
    <row r="63" spans="2:27" ht="13.5" customHeight="1" x14ac:dyDescent="0.2">
      <c r="B63" s="66" t="s">
        <v>9</v>
      </c>
      <c r="C63" s="40" t="s">
        <v>242</v>
      </c>
      <c r="D63" s="41">
        <v>0.04</v>
      </c>
      <c r="E63" s="48"/>
      <c r="F63" s="121"/>
      <c r="G63" s="65"/>
      <c r="H63" s="36"/>
      <c r="I63" s="91"/>
      <c r="L63" s="63"/>
      <c r="M63" s="38"/>
      <c r="N63" s="38"/>
      <c r="P63" s="39"/>
      <c r="Q63" s="39"/>
      <c r="R63" s="39"/>
    </row>
    <row r="64" spans="2:27" ht="16.5" customHeight="1" x14ac:dyDescent="0.2">
      <c r="B64" s="64"/>
      <c r="C64" s="326" t="s">
        <v>243</v>
      </c>
      <c r="D64" s="327"/>
      <c r="E64" s="327"/>
      <c r="F64" s="327"/>
      <c r="G64" s="328"/>
      <c r="H64" s="36"/>
      <c r="I64" s="92"/>
      <c r="J64" s="82"/>
      <c r="K64" s="74"/>
      <c r="L64" s="74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</row>
    <row r="65" spans="2:27" ht="75" customHeight="1" x14ac:dyDescent="0.2">
      <c r="B65" s="64"/>
      <c r="C65" s="331" t="s">
        <v>135</v>
      </c>
      <c r="D65" s="332"/>
      <c r="E65" s="332"/>
      <c r="F65" s="332"/>
      <c r="G65" s="333"/>
      <c r="H65" s="36"/>
      <c r="I65" s="92"/>
      <c r="J65" s="82"/>
      <c r="K65" s="74"/>
      <c r="L65" s="74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</row>
    <row r="66" spans="2:27" x14ac:dyDescent="0.2">
      <c r="B66" s="64"/>
      <c r="C66" s="323" t="s">
        <v>244</v>
      </c>
      <c r="D66" s="324"/>
      <c r="E66" s="121"/>
      <c r="F66" s="121"/>
      <c r="G66" s="126"/>
      <c r="H66" s="36"/>
      <c r="I66" s="37"/>
      <c r="J66" s="82"/>
      <c r="K66" s="74"/>
      <c r="L66" s="74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</row>
    <row r="67" spans="2:27" ht="13.5" customHeight="1" x14ac:dyDescent="0.2">
      <c r="B67" s="85"/>
      <c r="C67" s="122" t="s">
        <v>245</v>
      </c>
      <c r="D67" s="71"/>
      <c r="E67" s="71"/>
      <c r="F67" s="71"/>
      <c r="G67" s="72"/>
      <c r="H67" s="36"/>
      <c r="I67" s="37"/>
      <c r="L67" s="63"/>
      <c r="M67" s="38"/>
      <c r="N67" s="38"/>
      <c r="P67" s="39"/>
      <c r="Q67" s="39"/>
      <c r="R67" s="39"/>
    </row>
    <row r="68" spans="2:27" ht="13.5" customHeight="1" x14ac:dyDescent="0.2">
      <c r="B68" s="56"/>
      <c r="C68" s="121"/>
      <c r="D68" s="121"/>
      <c r="E68" s="121"/>
      <c r="F68" s="121"/>
      <c r="G68" s="121"/>
      <c r="L68" s="63"/>
      <c r="M68" s="38"/>
      <c r="N68" s="38"/>
      <c r="P68" s="39"/>
      <c r="Q68" s="39"/>
      <c r="R68" s="39"/>
    </row>
    <row r="69" spans="2:27" ht="13.5" customHeight="1" x14ac:dyDescent="0.2">
      <c r="B69" s="59" t="s">
        <v>56</v>
      </c>
      <c r="C69" s="60"/>
      <c r="D69" s="61">
        <v>1.67E-2</v>
      </c>
      <c r="E69" s="60"/>
      <c r="F69" s="60"/>
      <c r="G69" s="62"/>
      <c r="L69" s="63"/>
      <c r="M69" s="38"/>
      <c r="N69" s="38"/>
      <c r="P69" s="39"/>
      <c r="Q69" s="39"/>
      <c r="R69" s="39"/>
    </row>
    <row r="70" spans="2:27" ht="13.5" customHeight="1" x14ac:dyDescent="0.2">
      <c r="B70" s="76" t="s">
        <v>117</v>
      </c>
      <c r="C70" s="216"/>
      <c r="D70" s="46"/>
      <c r="E70" s="216"/>
      <c r="F70" s="216"/>
      <c r="G70" s="65"/>
      <c r="I70" s="67"/>
      <c r="L70" s="63"/>
      <c r="M70" s="38"/>
      <c r="N70" s="38"/>
      <c r="P70" s="39"/>
      <c r="Q70" s="39"/>
      <c r="R70" s="39"/>
    </row>
    <row r="71" spans="2:27" ht="13.5" customHeight="1" x14ac:dyDescent="0.2">
      <c r="B71" s="64"/>
      <c r="C71" s="216"/>
      <c r="D71" s="216"/>
      <c r="E71" s="216"/>
      <c r="F71" s="216"/>
      <c r="G71" s="65"/>
      <c r="L71" s="63"/>
      <c r="M71" s="38"/>
      <c r="N71" s="38"/>
      <c r="P71" s="39"/>
      <c r="Q71" s="39"/>
      <c r="R71" s="39"/>
    </row>
    <row r="72" spans="2:27" ht="13.5" customHeight="1" x14ac:dyDescent="0.2">
      <c r="B72" s="66" t="s">
        <v>0</v>
      </c>
      <c r="C72" s="40" t="s">
        <v>263</v>
      </c>
      <c r="D72" s="41">
        <v>1.0082677959265981E-2</v>
      </c>
      <c r="E72" s="216"/>
      <c r="F72" s="216"/>
      <c r="G72" s="65"/>
      <c r="I72" s="67"/>
      <c r="L72" s="63"/>
      <c r="M72" s="38"/>
      <c r="N72" s="38"/>
      <c r="P72" s="39"/>
      <c r="Q72" s="39"/>
      <c r="R72" s="39"/>
    </row>
    <row r="73" spans="2:27" ht="13.5" customHeight="1" x14ac:dyDescent="0.2">
      <c r="B73" s="66"/>
      <c r="C73" s="132" t="s">
        <v>67</v>
      </c>
      <c r="D73" s="47"/>
      <c r="E73" s="216"/>
      <c r="F73" s="216"/>
      <c r="G73" s="65"/>
      <c r="L73" s="63"/>
      <c r="M73" s="38"/>
      <c r="N73" s="38"/>
      <c r="P73" s="39"/>
      <c r="Q73" s="39"/>
      <c r="R73" s="39"/>
    </row>
    <row r="74" spans="2:27" ht="13.5" customHeight="1" x14ac:dyDescent="0.2">
      <c r="B74" s="66"/>
      <c r="C74" s="134" t="s">
        <v>308</v>
      </c>
      <c r="D74" s="47"/>
      <c r="E74" s="216"/>
      <c r="F74" s="216"/>
      <c r="G74" s="65"/>
      <c r="L74" s="63"/>
      <c r="M74" s="38"/>
      <c r="N74" s="38"/>
      <c r="P74" s="39"/>
      <c r="Q74" s="39"/>
      <c r="R74" s="39"/>
    </row>
    <row r="75" spans="2:27" ht="13.5" customHeight="1" x14ac:dyDescent="0.2">
      <c r="B75" s="66"/>
      <c r="C75" s="134" t="s">
        <v>309</v>
      </c>
      <c r="D75" s="47"/>
      <c r="E75" s="216"/>
      <c r="F75" s="216"/>
      <c r="G75" s="65"/>
      <c r="L75" s="63"/>
      <c r="M75" s="38"/>
      <c r="N75" s="38"/>
      <c r="P75" s="39"/>
      <c r="Q75" s="39"/>
      <c r="R75" s="39"/>
    </row>
    <row r="76" spans="2:27" ht="13.5" customHeight="1" x14ac:dyDescent="0.2">
      <c r="B76" s="66"/>
      <c r="C76" s="134" t="s">
        <v>310</v>
      </c>
      <c r="D76" s="47"/>
      <c r="E76" s="216"/>
      <c r="F76" s="216"/>
      <c r="G76" s="65"/>
      <c r="I76" s="79"/>
      <c r="L76" s="63"/>
      <c r="M76" s="38"/>
      <c r="N76" s="38"/>
      <c r="P76" s="39"/>
      <c r="Q76" s="39"/>
      <c r="R76" s="39"/>
    </row>
    <row r="77" spans="2:27" ht="13.5" customHeight="1" x14ac:dyDescent="0.2">
      <c r="B77" s="66"/>
      <c r="C77" s="43"/>
      <c r="D77" s="41"/>
      <c r="E77" s="216"/>
      <c r="F77" s="216"/>
      <c r="G77" s="65"/>
      <c r="L77" s="63"/>
      <c r="M77" s="38"/>
      <c r="N77" s="38"/>
      <c r="P77" s="39"/>
      <c r="Q77" s="39"/>
      <c r="R77" s="39"/>
    </row>
    <row r="78" spans="2:27" ht="13.5" customHeight="1" x14ac:dyDescent="0.2">
      <c r="B78" s="66" t="s">
        <v>1</v>
      </c>
      <c r="C78" s="40" t="s">
        <v>118</v>
      </c>
      <c r="D78" s="41">
        <v>2.7777777777777779E-3</v>
      </c>
      <c r="E78" s="216"/>
      <c r="F78" s="216"/>
      <c r="G78" s="65"/>
      <c r="I78" s="67"/>
      <c r="L78" s="63"/>
      <c r="M78" s="38"/>
      <c r="N78" s="38"/>
      <c r="P78" s="39"/>
      <c r="Q78" s="39"/>
      <c r="R78" s="39"/>
    </row>
    <row r="79" spans="2:27" ht="13.5" customHeight="1" x14ac:dyDescent="0.2">
      <c r="B79" s="66"/>
      <c r="C79" s="132" t="s">
        <v>72</v>
      </c>
      <c r="D79" s="41"/>
      <c r="E79" s="216"/>
      <c r="F79" s="216"/>
      <c r="G79" s="65"/>
      <c r="I79" s="84"/>
      <c r="J79" s="82"/>
      <c r="K79" s="74"/>
      <c r="L79" s="74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 spans="2:27" ht="13.5" customHeight="1" x14ac:dyDescent="0.2">
      <c r="B80" s="66"/>
      <c r="C80" s="133" t="s">
        <v>216</v>
      </c>
      <c r="D80" s="41"/>
      <c r="E80" s="216"/>
      <c r="F80" s="216"/>
      <c r="G80" s="65"/>
      <c r="L80" s="63"/>
      <c r="M80" s="38"/>
      <c r="N80" s="38"/>
      <c r="P80" s="39"/>
      <c r="Q80" s="39"/>
      <c r="R80" s="39"/>
    </row>
    <row r="81" spans="2:27" ht="13.5" customHeight="1" x14ac:dyDescent="0.2">
      <c r="B81" s="66"/>
      <c r="C81" s="132" t="s">
        <v>67</v>
      </c>
      <c r="D81" s="41"/>
      <c r="E81" s="216"/>
      <c r="F81" s="216"/>
      <c r="G81" s="65"/>
      <c r="L81" s="63"/>
      <c r="M81" s="38"/>
      <c r="N81" s="38"/>
      <c r="P81" s="39"/>
      <c r="Q81" s="39"/>
      <c r="R81" s="39"/>
    </row>
    <row r="82" spans="2:27" ht="13.5" customHeight="1" x14ac:dyDescent="0.2">
      <c r="B82" s="66"/>
      <c r="C82" s="133" t="s">
        <v>217</v>
      </c>
      <c r="D82" s="41"/>
      <c r="E82" s="216"/>
      <c r="F82" s="216"/>
      <c r="G82" s="65"/>
      <c r="I82" s="79"/>
      <c r="L82" s="63"/>
      <c r="M82" s="38"/>
      <c r="N82" s="38"/>
      <c r="P82" s="39"/>
      <c r="Q82" s="39"/>
      <c r="R82" s="39"/>
    </row>
    <row r="83" spans="2:27" ht="13.5" customHeight="1" x14ac:dyDescent="0.2">
      <c r="B83" s="66"/>
      <c r="C83" s="134" t="s">
        <v>218</v>
      </c>
      <c r="D83" s="156"/>
      <c r="E83" s="216"/>
      <c r="F83" s="216"/>
      <c r="G83" s="65"/>
      <c r="L83" s="63"/>
      <c r="M83" s="38"/>
      <c r="N83" s="38"/>
      <c r="P83" s="39"/>
      <c r="Q83" s="39"/>
      <c r="R83" s="39"/>
    </row>
    <row r="84" spans="2:27" ht="13.5" customHeight="1" x14ac:dyDescent="0.2">
      <c r="B84" s="66"/>
      <c r="C84" s="134" t="s">
        <v>219</v>
      </c>
      <c r="D84" s="156"/>
      <c r="E84" s="216"/>
      <c r="F84" s="216"/>
      <c r="G84" s="65"/>
      <c r="L84" s="63"/>
      <c r="M84" s="38"/>
      <c r="N84" s="38"/>
      <c r="P84" s="39"/>
      <c r="Q84" s="39"/>
      <c r="R84" s="39"/>
    </row>
    <row r="85" spans="2:27" ht="13.5" customHeight="1" x14ac:dyDescent="0.2">
      <c r="B85" s="66"/>
      <c r="C85" s="134" t="s">
        <v>220</v>
      </c>
      <c r="D85" s="41"/>
      <c r="E85" s="216"/>
      <c r="F85" s="216"/>
      <c r="G85" s="65"/>
      <c r="L85" s="63"/>
      <c r="M85" s="38"/>
      <c r="N85" s="38"/>
      <c r="P85" s="39"/>
      <c r="Q85" s="39"/>
      <c r="R85" s="39"/>
    </row>
    <row r="86" spans="2:27" ht="13.5" customHeight="1" x14ac:dyDescent="0.2">
      <c r="B86" s="66"/>
      <c r="C86" s="43"/>
      <c r="D86" s="41"/>
      <c r="E86" s="216"/>
      <c r="F86" s="216"/>
      <c r="G86" s="65"/>
      <c r="L86" s="63"/>
      <c r="M86" s="38"/>
      <c r="N86" s="38"/>
      <c r="P86" s="39"/>
      <c r="Q86" s="39"/>
      <c r="R86" s="39"/>
    </row>
    <row r="87" spans="2:27" ht="13.5" customHeight="1" x14ac:dyDescent="0.2">
      <c r="B87" s="66" t="s">
        <v>2</v>
      </c>
      <c r="C87" s="40" t="s">
        <v>119</v>
      </c>
      <c r="D87" s="41">
        <v>8.3333333333333328E-4</v>
      </c>
      <c r="E87" s="48"/>
      <c r="F87" s="216"/>
      <c r="G87" s="65"/>
      <c r="I87" s="67"/>
      <c r="L87" s="63"/>
      <c r="M87" s="38"/>
      <c r="N87" s="38"/>
      <c r="P87" s="39"/>
      <c r="Q87" s="39"/>
      <c r="R87" s="39"/>
    </row>
    <row r="88" spans="2:27" ht="13.5" customHeight="1" x14ac:dyDescent="0.2">
      <c r="B88" s="66"/>
      <c r="C88" s="132" t="s">
        <v>72</v>
      </c>
      <c r="D88" s="132"/>
      <c r="E88" s="216"/>
      <c r="F88" s="216"/>
      <c r="G88" s="65"/>
      <c r="I88" s="84"/>
      <c r="J88" s="74"/>
      <c r="L88" s="63"/>
      <c r="M88" s="38"/>
      <c r="N88" s="38"/>
      <c r="P88" s="39"/>
      <c r="Q88" s="39"/>
      <c r="R88" s="39"/>
    </row>
    <row r="89" spans="2:27" ht="13.5" customHeight="1" x14ac:dyDescent="0.2">
      <c r="B89" s="66"/>
      <c r="C89" s="132" t="s">
        <v>75</v>
      </c>
      <c r="D89" s="132"/>
      <c r="E89" s="216"/>
      <c r="F89" s="216"/>
      <c r="G89" s="65"/>
      <c r="L89" s="63"/>
      <c r="M89" s="38"/>
      <c r="N89" s="38"/>
      <c r="P89" s="39"/>
      <c r="Q89" s="39"/>
      <c r="R89" s="39"/>
    </row>
    <row r="90" spans="2:27" ht="13.5" customHeight="1" x14ac:dyDescent="0.2">
      <c r="B90" s="66"/>
      <c r="C90" s="132" t="s">
        <v>76</v>
      </c>
      <c r="D90" s="132"/>
      <c r="E90" s="216"/>
      <c r="F90" s="216"/>
      <c r="G90" s="65"/>
      <c r="L90" s="63"/>
      <c r="M90" s="38"/>
      <c r="N90" s="38"/>
      <c r="P90" s="39"/>
      <c r="Q90" s="39"/>
      <c r="R90" s="39"/>
    </row>
    <row r="91" spans="2:27" ht="13.5" customHeight="1" x14ac:dyDescent="0.2">
      <c r="B91" s="66"/>
      <c r="C91" s="43" t="s">
        <v>77</v>
      </c>
      <c r="D91" s="43"/>
      <c r="E91" s="216"/>
      <c r="F91" s="216"/>
      <c r="G91" s="65"/>
      <c r="L91" s="63"/>
      <c r="M91" s="38"/>
      <c r="N91" s="38"/>
      <c r="P91" s="39"/>
      <c r="Q91" s="39"/>
      <c r="R91" s="39"/>
    </row>
    <row r="92" spans="2:27" ht="13.5" customHeight="1" x14ac:dyDescent="0.2">
      <c r="B92" s="66"/>
      <c r="C92" s="132" t="s">
        <v>67</v>
      </c>
      <c r="D92" s="132"/>
      <c r="E92" s="216"/>
      <c r="F92" s="216"/>
      <c r="G92" s="65"/>
      <c r="L92" s="63"/>
      <c r="M92" s="38"/>
      <c r="N92" s="38"/>
      <c r="P92" s="39"/>
      <c r="Q92" s="39"/>
      <c r="R92" s="39"/>
    </row>
    <row r="93" spans="2:27" ht="13.5" customHeight="1" x14ac:dyDescent="0.2">
      <c r="B93" s="66"/>
      <c r="C93" s="133" t="s">
        <v>246</v>
      </c>
      <c r="D93" s="132"/>
      <c r="E93" s="216"/>
      <c r="F93" s="216"/>
      <c r="G93" s="65"/>
      <c r="I93" s="75"/>
      <c r="J93" s="75"/>
      <c r="K93" s="74"/>
      <c r="L93" s="74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</row>
    <row r="94" spans="2:27" ht="13.5" customHeight="1" x14ac:dyDescent="0.2">
      <c r="B94" s="66"/>
      <c r="C94" s="134" t="s">
        <v>247</v>
      </c>
      <c r="D94" s="43"/>
      <c r="E94" s="216"/>
      <c r="F94" s="216"/>
      <c r="G94" s="65"/>
      <c r="L94" s="63"/>
      <c r="M94" s="38"/>
      <c r="N94" s="38"/>
      <c r="P94" s="39"/>
      <c r="Q94" s="39"/>
      <c r="R94" s="39"/>
    </row>
    <row r="95" spans="2:27" ht="13.5" customHeight="1" x14ac:dyDescent="0.2">
      <c r="B95" s="66"/>
      <c r="C95" s="134" t="s">
        <v>248</v>
      </c>
      <c r="D95" s="43"/>
      <c r="E95" s="216"/>
      <c r="F95" s="216"/>
      <c r="G95" s="65"/>
      <c r="L95" s="63"/>
      <c r="M95" s="38"/>
      <c r="N95" s="38"/>
      <c r="P95" s="39"/>
      <c r="Q95" s="39"/>
      <c r="R95" s="39"/>
    </row>
    <row r="96" spans="2:27" ht="13.5" customHeight="1" x14ac:dyDescent="0.2">
      <c r="B96" s="66"/>
      <c r="C96" s="134" t="s">
        <v>249</v>
      </c>
      <c r="D96" s="43"/>
      <c r="E96" s="216"/>
      <c r="F96" s="216"/>
      <c r="G96" s="65"/>
      <c r="L96" s="63"/>
      <c r="M96" s="38"/>
      <c r="N96" s="38"/>
      <c r="P96" s="39"/>
      <c r="Q96" s="39"/>
      <c r="R96" s="39"/>
    </row>
    <row r="97" spans="2:27" ht="13.5" customHeight="1" x14ac:dyDescent="0.2">
      <c r="B97" s="66"/>
      <c r="C97" s="134" t="s">
        <v>250</v>
      </c>
      <c r="D97" s="43"/>
      <c r="E97" s="216"/>
      <c r="F97" s="216"/>
      <c r="G97" s="65"/>
      <c r="L97" s="63"/>
      <c r="M97" s="38"/>
      <c r="N97" s="38"/>
      <c r="P97" s="39"/>
      <c r="Q97" s="39"/>
      <c r="R97" s="39"/>
    </row>
    <row r="98" spans="2:27" ht="13.5" customHeight="1" x14ac:dyDescent="0.2">
      <c r="B98" s="66"/>
      <c r="C98" s="134" t="s">
        <v>251</v>
      </c>
      <c r="D98" s="43"/>
      <c r="E98" s="216"/>
      <c r="F98" s="216"/>
      <c r="G98" s="65"/>
      <c r="L98" s="63"/>
      <c r="M98" s="38"/>
      <c r="N98" s="38"/>
      <c r="P98" s="39"/>
      <c r="Q98" s="39"/>
      <c r="R98" s="39"/>
    </row>
    <row r="99" spans="2:27" ht="13.5" customHeight="1" x14ac:dyDescent="0.2">
      <c r="B99" s="66"/>
      <c r="C99" s="43"/>
      <c r="D99" s="41"/>
      <c r="E99" s="216"/>
      <c r="F99" s="216"/>
      <c r="G99" s="65"/>
      <c r="L99" s="63"/>
      <c r="M99" s="38"/>
      <c r="N99" s="38"/>
      <c r="P99" s="39"/>
      <c r="Q99" s="39"/>
      <c r="R99" s="39"/>
    </row>
    <row r="100" spans="2:27" ht="13.5" customHeight="1" x14ac:dyDescent="0.2">
      <c r="B100" s="66" t="s">
        <v>3</v>
      </c>
      <c r="C100" s="40" t="s">
        <v>120</v>
      </c>
      <c r="D100" s="41">
        <v>2.4999999999999996E-3</v>
      </c>
      <c r="E100" s="48"/>
      <c r="F100" s="216"/>
      <c r="G100" s="65"/>
      <c r="I100" s="67"/>
      <c r="L100" s="63"/>
      <c r="M100" s="38"/>
      <c r="N100" s="38"/>
      <c r="P100" s="39"/>
      <c r="Q100" s="39"/>
      <c r="R100" s="39"/>
    </row>
    <row r="101" spans="2:27" ht="13.5" customHeight="1" x14ac:dyDescent="0.2">
      <c r="B101" s="66"/>
      <c r="C101" s="132" t="s">
        <v>72</v>
      </c>
      <c r="D101" s="41"/>
      <c r="E101" s="216"/>
      <c r="F101" s="216"/>
      <c r="G101" s="65"/>
      <c r="I101" s="131"/>
      <c r="J101" s="74"/>
      <c r="L101" s="63"/>
      <c r="M101" s="38"/>
      <c r="N101" s="38"/>
      <c r="P101" s="39"/>
      <c r="Q101" s="39"/>
      <c r="R101" s="39"/>
    </row>
    <row r="102" spans="2:27" ht="13.5" customHeight="1" x14ac:dyDescent="0.2">
      <c r="B102" s="66"/>
      <c r="C102" s="133" t="s">
        <v>252</v>
      </c>
      <c r="D102" s="41"/>
      <c r="E102" s="216"/>
      <c r="F102" s="216"/>
      <c r="G102" s="65"/>
      <c r="K102" s="74"/>
      <c r="L102" s="74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</row>
    <row r="103" spans="2:27" ht="13.5" customHeight="1" x14ac:dyDescent="0.2">
      <c r="B103" s="66"/>
      <c r="C103" s="132" t="s">
        <v>67</v>
      </c>
      <c r="D103" s="41"/>
      <c r="E103" s="216"/>
      <c r="F103" s="216"/>
      <c r="G103" s="65"/>
      <c r="L103" s="63"/>
      <c r="M103" s="38"/>
      <c r="N103" s="38"/>
      <c r="P103" s="39"/>
      <c r="Q103" s="39"/>
      <c r="R103" s="39"/>
    </row>
    <row r="104" spans="2:27" ht="13.5" customHeight="1" x14ac:dyDescent="0.2">
      <c r="B104" s="66"/>
      <c r="C104" s="134" t="s">
        <v>253</v>
      </c>
      <c r="D104" s="41"/>
      <c r="E104" s="216"/>
      <c r="F104" s="216"/>
      <c r="G104" s="65"/>
      <c r="L104" s="63"/>
      <c r="M104" s="38"/>
      <c r="N104" s="38"/>
      <c r="P104" s="39"/>
      <c r="Q104" s="39"/>
      <c r="R104" s="39"/>
    </row>
    <row r="105" spans="2:27" x14ac:dyDescent="0.2">
      <c r="B105" s="66"/>
      <c r="C105" s="134" t="s">
        <v>254</v>
      </c>
      <c r="D105" s="41"/>
      <c r="E105" s="216"/>
      <c r="F105" s="216"/>
      <c r="G105" s="65"/>
      <c r="L105" s="63"/>
      <c r="M105" s="38"/>
      <c r="N105" s="38"/>
      <c r="P105" s="39"/>
      <c r="Q105" s="39"/>
      <c r="R105" s="39"/>
    </row>
    <row r="106" spans="2:27" ht="13.5" customHeight="1" x14ac:dyDescent="0.2">
      <c r="B106" s="66"/>
      <c r="C106" s="134" t="s">
        <v>255</v>
      </c>
      <c r="D106" s="41"/>
      <c r="E106" s="216"/>
      <c r="F106" s="216"/>
      <c r="G106" s="65"/>
      <c r="L106" s="63"/>
      <c r="M106" s="38"/>
      <c r="N106" s="38"/>
      <c r="P106" s="39"/>
      <c r="Q106" s="39"/>
      <c r="R106" s="39"/>
    </row>
    <row r="107" spans="2:27" ht="13.5" customHeight="1" x14ac:dyDescent="0.2">
      <c r="B107" s="66"/>
      <c r="C107" s="134" t="s">
        <v>256</v>
      </c>
      <c r="D107" s="41"/>
      <c r="E107" s="216"/>
      <c r="F107" s="216"/>
      <c r="G107" s="65"/>
      <c r="L107" s="63"/>
      <c r="M107" s="38"/>
      <c r="N107" s="38"/>
      <c r="P107" s="39"/>
      <c r="Q107" s="39"/>
      <c r="R107" s="39"/>
    </row>
    <row r="108" spans="2:27" ht="13.5" customHeight="1" x14ac:dyDescent="0.2">
      <c r="B108" s="66"/>
      <c r="C108" s="134" t="s">
        <v>257</v>
      </c>
      <c r="D108" s="41"/>
      <c r="E108" s="216"/>
      <c r="F108" s="216"/>
      <c r="G108" s="65"/>
      <c r="L108" s="63"/>
      <c r="M108" s="38"/>
      <c r="N108" s="38"/>
      <c r="P108" s="39"/>
      <c r="Q108" s="39"/>
      <c r="R108" s="39"/>
    </row>
    <row r="109" spans="2:27" ht="13.5" customHeight="1" x14ac:dyDescent="0.2">
      <c r="B109" s="64"/>
      <c r="C109" s="216"/>
      <c r="D109" s="216"/>
      <c r="E109" s="216"/>
      <c r="F109" s="216"/>
      <c r="G109" s="65"/>
      <c r="L109" s="63"/>
      <c r="M109" s="38"/>
      <c r="N109" s="38"/>
      <c r="P109" s="39"/>
      <c r="Q109" s="39"/>
      <c r="R109" s="39"/>
    </row>
    <row r="110" spans="2:27" ht="13.5" customHeight="1" x14ac:dyDescent="0.2">
      <c r="B110" s="66" t="s">
        <v>9</v>
      </c>
      <c r="C110" s="40" t="s">
        <v>121</v>
      </c>
      <c r="D110" s="41">
        <v>5.5544444999999993E-4</v>
      </c>
      <c r="E110" s="216"/>
      <c r="F110" s="216"/>
      <c r="G110" s="65"/>
      <c r="I110" s="67"/>
      <c r="L110" s="63"/>
      <c r="M110" s="38"/>
      <c r="N110" s="38"/>
      <c r="P110" s="39"/>
      <c r="Q110" s="39"/>
      <c r="R110" s="39"/>
    </row>
    <row r="111" spans="2:27" x14ac:dyDescent="0.2">
      <c r="B111" s="66"/>
      <c r="C111" s="132" t="s">
        <v>72</v>
      </c>
      <c r="D111" s="41"/>
      <c r="E111" s="216"/>
      <c r="F111" s="216"/>
      <c r="G111" s="65"/>
      <c r="L111" s="63"/>
      <c r="M111" s="38"/>
      <c r="N111" s="38"/>
      <c r="P111" s="39"/>
      <c r="Q111" s="39"/>
      <c r="R111" s="39"/>
    </row>
    <row r="112" spans="2:27" x14ac:dyDescent="0.2">
      <c r="B112" s="66"/>
      <c r="C112" s="132" t="s">
        <v>78</v>
      </c>
      <c r="D112" s="41"/>
      <c r="E112" s="216"/>
      <c r="F112" s="216"/>
      <c r="G112" s="65"/>
      <c r="L112" s="63"/>
      <c r="M112" s="38"/>
      <c r="N112" s="38"/>
      <c r="P112" s="39"/>
      <c r="Q112" s="39"/>
      <c r="R112" s="39"/>
    </row>
    <row r="113" spans="2:27" x14ac:dyDescent="0.2">
      <c r="B113" s="66"/>
      <c r="C113" s="133" t="s">
        <v>258</v>
      </c>
      <c r="D113" s="41"/>
      <c r="E113" s="216"/>
      <c r="F113" s="216"/>
      <c r="G113" s="65"/>
      <c r="I113" s="93"/>
      <c r="J113" s="74"/>
      <c r="K113" s="74"/>
      <c r="L113" s="74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</row>
    <row r="114" spans="2:27" x14ac:dyDescent="0.2">
      <c r="B114" s="66"/>
      <c r="C114" s="132" t="s">
        <v>79</v>
      </c>
      <c r="D114" s="41"/>
      <c r="E114" s="216"/>
      <c r="F114" s="216"/>
      <c r="G114" s="65"/>
      <c r="L114" s="63"/>
      <c r="M114" s="38"/>
      <c r="N114" s="38"/>
      <c r="P114" s="39"/>
      <c r="Q114" s="39"/>
      <c r="R114" s="39"/>
    </row>
    <row r="115" spans="2:27" x14ac:dyDescent="0.2">
      <c r="B115" s="66"/>
      <c r="C115" s="132" t="s">
        <v>67</v>
      </c>
      <c r="D115" s="41"/>
      <c r="E115" s="216"/>
      <c r="F115" s="216"/>
      <c r="G115" s="65"/>
      <c r="I115" s="185"/>
      <c r="L115" s="63"/>
      <c r="M115" s="38"/>
      <c r="N115" s="38"/>
      <c r="P115" s="39"/>
      <c r="Q115" s="39"/>
      <c r="R115" s="39"/>
    </row>
    <row r="116" spans="2:27" x14ac:dyDescent="0.2">
      <c r="B116" s="66"/>
      <c r="C116" s="134" t="s">
        <v>259</v>
      </c>
      <c r="D116" s="41"/>
      <c r="E116" s="216"/>
      <c r="F116" s="216"/>
      <c r="G116" s="65"/>
      <c r="L116" s="63"/>
      <c r="M116" s="38"/>
      <c r="N116" s="38"/>
      <c r="P116" s="39"/>
      <c r="Q116" s="39"/>
      <c r="R116" s="39"/>
    </row>
    <row r="117" spans="2:27" x14ac:dyDescent="0.2">
      <c r="B117" s="64"/>
      <c r="C117" s="134" t="s">
        <v>260</v>
      </c>
      <c r="D117" s="216"/>
      <c r="E117" s="216"/>
      <c r="F117" s="216"/>
      <c r="G117" s="65"/>
      <c r="L117" s="63"/>
      <c r="M117" s="38"/>
      <c r="N117" s="38"/>
      <c r="P117" s="39"/>
      <c r="Q117" s="39"/>
      <c r="R117" s="39"/>
    </row>
    <row r="118" spans="2:27" x14ac:dyDescent="0.2">
      <c r="B118" s="85"/>
      <c r="C118" s="90" t="s">
        <v>261</v>
      </c>
      <c r="D118" s="71"/>
      <c r="E118" s="71"/>
      <c r="F118" s="71"/>
      <c r="G118" s="72"/>
      <c r="L118" s="63"/>
      <c r="M118" s="38"/>
      <c r="N118" s="38"/>
      <c r="P118" s="39"/>
      <c r="Q118" s="39"/>
      <c r="R118" s="39"/>
    </row>
  </sheetData>
  <mergeCells count="5">
    <mergeCell ref="C66:D66"/>
    <mergeCell ref="B2:G2"/>
    <mergeCell ref="C64:G64"/>
    <mergeCell ref="E26:E33"/>
    <mergeCell ref="C65:G65"/>
  </mergeCells>
  <printOptions horizontalCentered="1"/>
  <pageMargins left="0.39370078740157483" right="0.19685039370078741" top="1.1811023622047245" bottom="0.78740157480314965" header="0.19685039370078741" footer="0.19685039370078741"/>
  <pageSetup paperSize="9" scale="70" fitToHeight="2" orientation="portrait" r:id="rId1"/>
  <rowBreaks count="1" manualBreakCount="1">
    <brk id="67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2B3B49-44DF-4BF2-B0DA-CC2AF198F680}"/>
</file>

<file path=customXml/itemProps2.xml><?xml version="1.0" encoding="utf-8"?>
<ds:datastoreItem xmlns:ds="http://schemas.openxmlformats.org/officeDocument/2006/customXml" ds:itemID="{EDFE0AF5-352D-4545-9492-690EB77B846F}"/>
</file>

<file path=customXml/itemProps3.xml><?xml version="1.0" encoding="utf-8"?>
<ds:datastoreItem xmlns:ds="http://schemas.openxmlformats.org/officeDocument/2006/customXml" ds:itemID="{FF241F3E-8896-45C4-AF02-F940897838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ANEXO III</vt:lpstr>
      <vt:lpstr>(1)</vt:lpstr>
      <vt:lpstr>(2)</vt:lpstr>
      <vt:lpstr>(3)</vt:lpstr>
      <vt:lpstr>Anexo II - Encargos Sociais</vt:lpstr>
      <vt:lpstr>'(1)'!Area_de_impressao</vt:lpstr>
      <vt:lpstr>'(2)'!Area_de_impressao</vt:lpstr>
      <vt:lpstr>'(3)'!Area_de_impressao</vt:lpstr>
      <vt:lpstr>'Anexo II - Encargos Sociais'!Area_de_impressao</vt:lpstr>
      <vt:lpstr>'ANEXO III'!Area_de_impressao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Charlles Comercial</dc:creator>
  <cp:lastModifiedBy>Charlles Comercial Licitações</cp:lastModifiedBy>
  <cp:lastPrinted>2022-09-09T17:58:48Z</cp:lastPrinted>
  <dcterms:created xsi:type="dcterms:W3CDTF">2017-11-30T15:33:31Z</dcterms:created>
  <dcterms:modified xsi:type="dcterms:W3CDTF">2022-09-09T17:58:52Z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